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45" windowWidth="14520" windowHeight="12780" tabRatio="895" activeTab="4"/>
  </bookViews>
  <sheets>
    <sheet name="План ФХД" sheetId="7" r:id="rId1"/>
    <sheet name="Поступление ГЗ" sheetId="47" r:id="rId2"/>
    <sheet name="Доходы от ПД" sheetId="1" r:id="rId3"/>
    <sheet name="Расходы КВР_КОСГУ" sheetId="8" r:id="rId4"/>
    <sheet name="План закупок" sheetId="5" r:id="rId5"/>
    <sheet name="Зарплата" sheetId="2" r:id="rId6"/>
    <sheet name="Расчет зп Руководителям" sheetId="9" state="hidden" r:id="rId7"/>
    <sheet name="Расчет ЗП АУП" sheetId="10" state="hidden" r:id="rId8"/>
    <sheet name="Расчет зп рабочим" sheetId="11" state="hidden" r:id="rId9"/>
    <sheet name="Расчет зп основной персонал" sheetId="12" state="hidden" r:id="rId10"/>
    <sheet name="ЗП_Свод" sheetId="13" state="hidden" r:id="rId11"/>
    <sheet name="Льготный проезд" sheetId="14" r:id="rId12"/>
    <sheet name="Командировки" sheetId="15" r:id="rId13"/>
    <sheet name="Пособие по уходу за ребенком" sheetId="16" r:id="rId14"/>
    <sheet name="Иные выплаты" sheetId="17" r:id="rId15"/>
    <sheet name="Земельный налог" sheetId="18" r:id="rId16"/>
    <sheet name="Налог на имущество" sheetId="19" r:id="rId17"/>
    <sheet name="Транспортный налог" sheetId="20" r:id="rId18"/>
    <sheet name="Плата за выбросы" sheetId="21" r:id="rId19"/>
    <sheet name="Безвозм перечислен" sheetId="22" r:id="rId20"/>
    <sheet name="Прочие расходы 290" sheetId="23" r:id="rId21"/>
    <sheet name="Услуги связи 221" sheetId="24" r:id="rId22"/>
    <sheet name="Тоанспортные услуги 222" sheetId="25" r:id="rId23"/>
    <sheet name="Коммун услуги" sheetId="26" r:id="rId24"/>
    <sheet name="Аренда" sheetId="27" r:id="rId25"/>
    <sheet name="Лист14" sheetId="28" r:id="rId26"/>
    <sheet name="Лист15" sheetId="29" r:id="rId27"/>
    <sheet name="Лист16" sheetId="30" r:id="rId28"/>
    <sheet name="Лист17" sheetId="31" r:id="rId29"/>
    <sheet name="Лист18" sheetId="32" r:id="rId30"/>
    <sheet name="Лист19" sheetId="33" r:id="rId31"/>
    <sheet name="Лист20" sheetId="34" r:id="rId32"/>
    <sheet name="Лист21" sheetId="35" r:id="rId33"/>
    <sheet name="Лист22" sheetId="36" r:id="rId34"/>
    <sheet name="Лист23" sheetId="37" r:id="rId35"/>
    <sheet name="Лист24" sheetId="38" r:id="rId36"/>
    <sheet name="Лист25" sheetId="39" r:id="rId37"/>
    <sheet name="Лист26" sheetId="40" r:id="rId38"/>
    <sheet name="Лист27" sheetId="41" r:id="rId39"/>
    <sheet name="Лист28" sheetId="42" r:id="rId40"/>
    <sheet name="Лист29" sheetId="43" r:id="rId41"/>
    <sheet name="Лист30" sheetId="44" r:id="rId42"/>
    <sheet name="Лист31" sheetId="45" r:id="rId43"/>
    <sheet name="Лист32" sheetId="46" r:id="rId44"/>
  </sheets>
  <externalReferences>
    <externalReference r:id="rId45"/>
    <externalReference r:id="rId46"/>
    <externalReference r:id="rId47"/>
  </externalReferences>
  <definedNames>
    <definedName name="_xlnm.Print_Titles" localSheetId="0">'План ФХД'!$25:$28</definedName>
    <definedName name="_xlnm.Print_Titles" localSheetId="3">'Расходы КВР_КОСГУ'!$6:$10</definedName>
    <definedName name="_xlnm.Print_Area" localSheetId="3">'Расходы КВР_КОСГУ'!$A$1:$N$69</definedName>
  </definedNames>
  <calcPr calcId="145621"/>
</workbook>
</file>

<file path=xl/calcChain.xml><?xml version="1.0" encoding="utf-8"?>
<calcChain xmlns="http://schemas.openxmlformats.org/spreadsheetml/2006/main">
  <c r="E58" i="7" l="1"/>
  <c r="G35" i="7"/>
  <c r="F35" i="7"/>
  <c r="E35" i="7"/>
  <c r="G37" i="7"/>
  <c r="F37" i="7"/>
  <c r="E37" i="7"/>
  <c r="W14" i="47"/>
  <c r="W7" i="47"/>
  <c r="W8" i="47"/>
  <c r="W9" i="47"/>
  <c r="W10" i="47"/>
  <c r="W11" i="47"/>
  <c r="W12" i="47"/>
  <c r="W13" i="47"/>
  <c r="W6" i="47"/>
  <c r="F16" i="47"/>
  <c r="F15" i="47"/>
  <c r="P13" i="47"/>
  <c r="O13" i="47"/>
  <c r="N13" i="47"/>
  <c r="M13" i="47"/>
  <c r="K13" i="47"/>
  <c r="J13" i="47"/>
  <c r="I13" i="47"/>
  <c r="H13" i="47"/>
  <c r="F13" i="47"/>
  <c r="E13" i="47"/>
  <c r="Z13" i="47" s="1"/>
  <c r="P12" i="47"/>
  <c r="O12" i="47"/>
  <c r="N12" i="47"/>
  <c r="M12" i="47"/>
  <c r="K12" i="47"/>
  <c r="J12" i="47"/>
  <c r="I12" i="47"/>
  <c r="H12" i="47"/>
  <c r="F12" i="47"/>
  <c r="E12" i="47"/>
  <c r="Y12" i="47" s="1"/>
  <c r="P11" i="47"/>
  <c r="O11" i="47"/>
  <c r="N11" i="47"/>
  <c r="M11" i="47"/>
  <c r="K11" i="47"/>
  <c r="J11" i="47"/>
  <c r="I11" i="47"/>
  <c r="H11" i="47"/>
  <c r="F11" i="47"/>
  <c r="E11" i="47"/>
  <c r="Z10" i="47"/>
  <c r="P10" i="47"/>
  <c r="O10" i="47"/>
  <c r="N10" i="47"/>
  <c r="M10" i="47"/>
  <c r="K10" i="47"/>
  <c r="J10" i="47"/>
  <c r="I10" i="47"/>
  <c r="H10" i="47"/>
  <c r="F10" i="47"/>
  <c r="E10" i="47"/>
  <c r="U10" i="47" s="1"/>
  <c r="P9" i="47"/>
  <c r="O9" i="47"/>
  <c r="N9" i="47"/>
  <c r="M9" i="47"/>
  <c r="K9" i="47"/>
  <c r="J9" i="47"/>
  <c r="I9" i="47"/>
  <c r="H9" i="47"/>
  <c r="F9" i="47"/>
  <c r="E9" i="47"/>
  <c r="Z9" i="47" s="1"/>
  <c r="P8" i="47"/>
  <c r="O8" i="47"/>
  <c r="N8" i="47"/>
  <c r="M8" i="47"/>
  <c r="K8" i="47"/>
  <c r="J8" i="47"/>
  <c r="I8" i="47"/>
  <c r="H8" i="47"/>
  <c r="F8" i="47"/>
  <c r="E8" i="47"/>
  <c r="Y8" i="47" s="1"/>
  <c r="P7" i="47"/>
  <c r="O7" i="47"/>
  <c r="N7" i="47"/>
  <c r="M7" i="47"/>
  <c r="K7" i="47"/>
  <c r="J7" i="47"/>
  <c r="I7" i="47"/>
  <c r="H7" i="47"/>
  <c r="F7" i="47"/>
  <c r="E7" i="47"/>
  <c r="P6" i="47"/>
  <c r="O6" i="47"/>
  <c r="N6" i="47"/>
  <c r="M6" i="47"/>
  <c r="K6" i="47"/>
  <c r="U6" i="47" s="1"/>
  <c r="J6" i="47"/>
  <c r="I6" i="47"/>
  <c r="H6" i="47"/>
  <c r="F6" i="47"/>
  <c r="E6" i="47"/>
  <c r="G26" i="46"/>
  <c r="F26" i="46"/>
  <c r="C26" i="46"/>
  <c r="J25" i="46"/>
  <c r="J24" i="46"/>
  <c r="I22" i="46"/>
  <c r="I26" i="46" s="1"/>
  <c r="H22" i="46"/>
  <c r="H26" i="46" s="1"/>
  <c r="G22" i="46"/>
  <c r="F22" i="46"/>
  <c r="E22" i="46"/>
  <c r="E26" i="46" s="1"/>
  <c r="D22" i="46"/>
  <c r="D26" i="46" s="1"/>
  <c r="C22" i="46"/>
  <c r="J22" i="46" s="1"/>
  <c r="J26" i="46" s="1"/>
  <c r="J21" i="46"/>
  <c r="J20" i="46"/>
  <c r="J19" i="46"/>
  <c r="J18" i="46"/>
  <c r="J17" i="46"/>
  <c r="J16" i="46"/>
  <c r="J15" i="46"/>
  <c r="J14" i="46"/>
  <c r="J13" i="46"/>
  <c r="J12" i="46"/>
  <c r="J11" i="46"/>
  <c r="J10" i="46"/>
  <c r="J9" i="46"/>
  <c r="I19" i="45"/>
  <c r="H19" i="45"/>
  <c r="F19" i="45"/>
  <c r="J19" i="45" s="1"/>
  <c r="F18" i="45"/>
  <c r="F17" i="45"/>
  <c r="F16" i="45"/>
  <c r="F15" i="45"/>
  <c r="F14" i="45"/>
  <c r="F13" i="45"/>
  <c r="F12" i="45"/>
  <c r="F11" i="45"/>
  <c r="A11" i="45"/>
  <c r="A12" i="45" s="1"/>
  <c r="A13" i="45" s="1"/>
  <c r="A14" i="45" s="1"/>
  <c r="A15" i="45" s="1"/>
  <c r="A16" i="45" s="1"/>
  <c r="A17" i="45" s="1"/>
  <c r="A18" i="45" s="1"/>
  <c r="F10" i="45"/>
  <c r="F26" i="44"/>
  <c r="J25" i="44"/>
  <c r="J24" i="44"/>
  <c r="I22" i="44"/>
  <c r="I26" i="44" s="1"/>
  <c r="H22" i="44"/>
  <c r="H26" i="44" s="1"/>
  <c r="G22" i="44"/>
  <c r="G26" i="44" s="1"/>
  <c r="F22" i="44"/>
  <c r="E22" i="44"/>
  <c r="E26" i="44" s="1"/>
  <c r="D22" i="44"/>
  <c r="D26" i="44" s="1"/>
  <c r="C22" i="44"/>
  <c r="J22" i="44" s="1"/>
  <c r="J26" i="44" s="1"/>
  <c r="J21" i="44"/>
  <c r="J20" i="44"/>
  <c r="J19" i="44"/>
  <c r="J18" i="44"/>
  <c r="J17" i="44"/>
  <c r="J16" i="44"/>
  <c r="J15" i="44"/>
  <c r="J14" i="44"/>
  <c r="J13" i="44"/>
  <c r="J12" i="44"/>
  <c r="J11" i="44"/>
  <c r="J10" i="44"/>
  <c r="J9" i="44"/>
  <c r="D17" i="43"/>
  <c r="C17" i="43"/>
  <c r="E16" i="43"/>
  <c r="E15" i="43"/>
  <c r="E14" i="43"/>
  <c r="E13" i="43"/>
  <c r="E12" i="43"/>
  <c r="E11" i="43"/>
  <c r="E10" i="43"/>
  <c r="E9" i="43"/>
  <c r="E8" i="43"/>
  <c r="A8" i="43"/>
  <c r="A9" i="43" s="1"/>
  <c r="A10" i="43" s="1"/>
  <c r="A11" i="43" s="1"/>
  <c r="A12" i="43" s="1"/>
  <c r="A13" i="43" s="1"/>
  <c r="A14" i="43" s="1"/>
  <c r="A15" i="43" s="1"/>
  <c r="A16" i="43" s="1"/>
  <c r="E7" i="43"/>
  <c r="E17" i="43" s="1"/>
  <c r="E17" i="42"/>
  <c r="E23" i="42" s="1"/>
  <c r="E16" i="42"/>
  <c r="E15" i="42"/>
  <c r="E14" i="42"/>
  <c r="E13" i="42"/>
  <c r="E12" i="42"/>
  <c r="E11" i="42"/>
  <c r="E10" i="42"/>
  <c r="E9" i="42"/>
  <c r="A9" i="42"/>
  <c r="A10" i="42" s="1"/>
  <c r="A11" i="42" s="1"/>
  <c r="A12" i="42" s="1"/>
  <c r="A13" i="42" s="1"/>
  <c r="A14" i="42" s="1"/>
  <c r="A15" i="42" s="1"/>
  <c r="A16" i="42" s="1"/>
  <c r="E8" i="42"/>
  <c r="O37" i="41"/>
  <c r="I35" i="41"/>
  <c r="N34" i="41"/>
  <c r="J34" i="41"/>
  <c r="O34" i="41" s="1"/>
  <c r="N33" i="41"/>
  <c r="J33" i="41"/>
  <c r="O33" i="41" s="1"/>
  <c r="N32" i="41"/>
  <c r="J32" i="41"/>
  <c r="O32" i="41" s="1"/>
  <c r="N31" i="41"/>
  <c r="J31" i="41"/>
  <c r="O31" i="41" s="1"/>
  <c r="N30" i="41"/>
  <c r="J30" i="41"/>
  <c r="O30" i="41" s="1"/>
  <c r="N29" i="41"/>
  <c r="J29" i="41"/>
  <c r="O29" i="41" s="1"/>
  <c r="N28" i="41"/>
  <c r="J28" i="41"/>
  <c r="O28" i="41" s="1"/>
  <c r="N27" i="41"/>
  <c r="J27" i="41"/>
  <c r="O27" i="41" s="1"/>
  <c r="N26" i="41"/>
  <c r="J26" i="41"/>
  <c r="O26" i="41" s="1"/>
  <c r="N25" i="41"/>
  <c r="J25" i="41"/>
  <c r="O25" i="41" s="1"/>
  <c r="N24" i="41"/>
  <c r="J24" i="41"/>
  <c r="O24" i="41" s="1"/>
  <c r="N23" i="41"/>
  <c r="J23" i="41"/>
  <c r="O23" i="41" s="1"/>
  <c r="N22" i="41"/>
  <c r="J22" i="41"/>
  <c r="O22" i="41" s="1"/>
  <c r="N21" i="41"/>
  <c r="J21" i="41"/>
  <c r="O21" i="41" s="1"/>
  <c r="N20" i="41"/>
  <c r="J20" i="41"/>
  <c r="O20" i="41" s="1"/>
  <c r="N19" i="41"/>
  <c r="J19" i="41"/>
  <c r="O19" i="41" s="1"/>
  <c r="N18" i="41"/>
  <c r="J18" i="41"/>
  <c r="O18" i="41" s="1"/>
  <c r="N17" i="41"/>
  <c r="J17" i="41"/>
  <c r="O17" i="41" s="1"/>
  <c r="N16" i="41"/>
  <c r="J16" i="41"/>
  <c r="O16" i="41" s="1"/>
  <c r="N15" i="41"/>
  <c r="J15" i="41"/>
  <c r="O15" i="41" s="1"/>
  <c r="N14" i="41"/>
  <c r="J14" i="41"/>
  <c r="O14" i="41" s="1"/>
  <c r="N13" i="41"/>
  <c r="J13" i="41"/>
  <c r="O13" i="41" s="1"/>
  <c r="H13" i="41"/>
  <c r="N12" i="41"/>
  <c r="H12" i="41"/>
  <c r="J12" i="41" s="1"/>
  <c r="O12" i="41" s="1"/>
  <c r="O11" i="41"/>
  <c r="N11" i="41"/>
  <c r="J11" i="41"/>
  <c r="H11" i="41"/>
  <c r="A11" i="4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N10" i="41"/>
  <c r="N35" i="41" s="1"/>
  <c r="H10" i="41"/>
  <c r="J10" i="41" s="1"/>
  <c r="O10" i="41" s="1"/>
  <c r="A10" i="41"/>
  <c r="N9" i="41"/>
  <c r="J9" i="41"/>
  <c r="H9" i="41"/>
  <c r="H35" i="41" s="1"/>
  <c r="J27" i="40"/>
  <c r="J26" i="40"/>
  <c r="I23" i="40"/>
  <c r="I29" i="40" s="1"/>
  <c r="G23" i="40"/>
  <c r="D23" i="40"/>
  <c r="J22" i="40"/>
  <c r="I22" i="40"/>
  <c r="F22" i="40"/>
  <c r="J21" i="40"/>
  <c r="I21" i="40"/>
  <c r="F21" i="40"/>
  <c r="J20" i="40"/>
  <c r="I20" i="40"/>
  <c r="F20" i="40"/>
  <c r="J19" i="40"/>
  <c r="I19" i="40"/>
  <c r="F19" i="40"/>
  <c r="J18" i="40"/>
  <c r="I18" i="40"/>
  <c r="F18" i="40"/>
  <c r="J17" i="40"/>
  <c r="I17" i="40"/>
  <c r="F17" i="40"/>
  <c r="J16" i="40"/>
  <c r="I16" i="40"/>
  <c r="F16" i="40"/>
  <c r="J15" i="40"/>
  <c r="I15" i="40"/>
  <c r="F15" i="40"/>
  <c r="J14" i="40"/>
  <c r="I14" i="40"/>
  <c r="F14" i="40"/>
  <c r="J13" i="40"/>
  <c r="I13" i="40"/>
  <c r="F13" i="40"/>
  <c r="J12" i="40"/>
  <c r="I12" i="40"/>
  <c r="F12" i="40"/>
  <c r="J11" i="40"/>
  <c r="I11" i="40"/>
  <c r="F11" i="40"/>
  <c r="J10" i="40"/>
  <c r="I10" i="40"/>
  <c r="F10" i="40"/>
  <c r="J9" i="40"/>
  <c r="I9" i="40"/>
  <c r="F9" i="40"/>
  <c r="A9" i="40"/>
  <c r="A10" i="40" s="1"/>
  <c r="A11" i="40" s="1"/>
  <c r="A12" i="40" s="1"/>
  <c r="A13" i="40" s="1"/>
  <c r="A14" i="40" s="1"/>
  <c r="A15" i="40" s="1"/>
  <c r="A16" i="40" s="1"/>
  <c r="A17" i="40" s="1"/>
  <c r="A18" i="40" s="1"/>
  <c r="A19" i="40" s="1"/>
  <c r="A20" i="40" s="1"/>
  <c r="A21" i="40" s="1"/>
  <c r="A22" i="40" s="1"/>
  <c r="A23" i="40" s="1"/>
  <c r="J8" i="40"/>
  <c r="J23" i="40" s="1"/>
  <c r="J29" i="40" s="1"/>
  <c r="I8" i="40"/>
  <c r="F8" i="40"/>
  <c r="F23" i="40" s="1"/>
  <c r="F29" i="40" s="1"/>
  <c r="Q41" i="39"/>
  <c r="N41" i="39"/>
  <c r="Q40" i="39"/>
  <c r="N40" i="39"/>
  <c r="Q39" i="39"/>
  <c r="P38" i="39"/>
  <c r="P43" i="39" s="1"/>
  <c r="M37" i="39"/>
  <c r="I37" i="39"/>
  <c r="E37" i="39"/>
  <c r="N37" i="39" s="1"/>
  <c r="Q37" i="39" s="1"/>
  <c r="M36" i="39"/>
  <c r="I36" i="39"/>
  <c r="E36" i="39"/>
  <c r="N36" i="39" s="1"/>
  <c r="Q36" i="39" s="1"/>
  <c r="M35" i="39"/>
  <c r="I35" i="39"/>
  <c r="E35" i="39"/>
  <c r="N35" i="39" s="1"/>
  <c r="Q35" i="39" s="1"/>
  <c r="M34" i="39"/>
  <c r="I34" i="39"/>
  <c r="E34" i="39"/>
  <c r="N34" i="39" s="1"/>
  <c r="Q34" i="39" s="1"/>
  <c r="M33" i="39"/>
  <c r="I33" i="39"/>
  <c r="E33" i="39"/>
  <c r="N33" i="39" s="1"/>
  <c r="Q33" i="39" s="1"/>
  <c r="M32" i="39"/>
  <c r="I32" i="39"/>
  <c r="E32" i="39"/>
  <c r="N32" i="39" s="1"/>
  <c r="Q32" i="39" s="1"/>
  <c r="M31" i="39"/>
  <c r="I31" i="39"/>
  <c r="E31" i="39"/>
  <c r="N31" i="39" s="1"/>
  <c r="Q31" i="39" s="1"/>
  <c r="M30" i="39"/>
  <c r="I30" i="39"/>
  <c r="E30" i="39"/>
  <c r="N30" i="39" s="1"/>
  <c r="Q30" i="39" s="1"/>
  <c r="M29" i="39"/>
  <c r="I29" i="39"/>
  <c r="E29" i="39"/>
  <c r="N29" i="39" s="1"/>
  <c r="Q29" i="39" s="1"/>
  <c r="M28" i="39"/>
  <c r="I28" i="39"/>
  <c r="E28" i="39"/>
  <c r="N28" i="39" s="1"/>
  <c r="Q28" i="39" s="1"/>
  <c r="M27" i="39"/>
  <c r="I27" i="39"/>
  <c r="E27" i="39"/>
  <c r="N27" i="39" s="1"/>
  <c r="Q27" i="39" s="1"/>
  <c r="M26" i="39"/>
  <c r="I26" i="39"/>
  <c r="E26" i="39"/>
  <c r="N26" i="39" s="1"/>
  <c r="Q26" i="39" s="1"/>
  <c r="M25" i="39"/>
  <c r="I25" i="39"/>
  <c r="E25" i="39"/>
  <c r="N25" i="39" s="1"/>
  <c r="Q25" i="39" s="1"/>
  <c r="N24" i="39"/>
  <c r="M24" i="39"/>
  <c r="I24" i="39"/>
  <c r="E24" i="39"/>
  <c r="M23" i="39"/>
  <c r="I23" i="39"/>
  <c r="E23" i="39"/>
  <c r="N23" i="39" s="1"/>
  <c r="M22" i="39"/>
  <c r="I22" i="39"/>
  <c r="N22" i="39" s="1"/>
  <c r="E22" i="39"/>
  <c r="M21" i="39"/>
  <c r="I21" i="39"/>
  <c r="E21" i="39"/>
  <c r="N21" i="39" s="1"/>
  <c r="N20" i="39"/>
  <c r="M20" i="39"/>
  <c r="I20" i="39"/>
  <c r="E20" i="39"/>
  <c r="M19" i="39"/>
  <c r="I19" i="39"/>
  <c r="E19" i="39"/>
  <c r="N19" i="39" s="1"/>
  <c r="M18" i="39"/>
  <c r="I18" i="39"/>
  <c r="N18" i="39" s="1"/>
  <c r="E18" i="39"/>
  <c r="M17" i="39"/>
  <c r="I17" i="39"/>
  <c r="E17" i="39"/>
  <c r="N17" i="39" s="1"/>
  <c r="N16" i="39"/>
  <c r="M16" i="39"/>
  <c r="I16" i="39"/>
  <c r="E16" i="39"/>
  <c r="M15" i="39"/>
  <c r="I15" i="39"/>
  <c r="E15" i="39"/>
  <c r="N15" i="39" s="1"/>
  <c r="M14" i="39"/>
  <c r="I14" i="39"/>
  <c r="N14" i="39" s="1"/>
  <c r="E14" i="39"/>
  <c r="M13" i="39"/>
  <c r="I13" i="39"/>
  <c r="E13" i="39"/>
  <c r="N13" i="39" s="1"/>
  <c r="N12" i="39"/>
  <c r="M12" i="39"/>
  <c r="I12" i="39"/>
  <c r="E12" i="39"/>
  <c r="A12" i="39"/>
  <c r="A13" i="39" s="1"/>
  <c r="A14" i="39" s="1"/>
  <c r="A15" i="39" s="1"/>
  <c r="A16" i="39" s="1"/>
  <c r="A17" i="39" s="1"/>
  <c r="A18" i="39" s="1"/>
  <c r="A19" i="39" s="1"/>
  <c r="A20" i="39" s="1"/>
  <c r="A21" i="39" s="1"/>
  <c r="A22" i="39" s="1"/>
  <c r="A23" i="39" s="1"/>
  <c r="A24" i="39" s="1"/>
  <c r="A25" i="39" s="1"/>
  <c r="A26" i="39" s="1"/>
  <c r="A27" i="39" s="1"/>
  <c r="A28" i="39" s="1"/>
  <c r="A29" i="39" s="1"/>
  <c r="A30" i="39" s="1"/>
  <c r="A31" i="39" s="1"/>
  <c r="A32" i="39" s="1"/>
  <c r="A33" i="39" s="1"/>
  <c r="A34" i="39" s="1"/>
  <c r="A35" i="39" s="1"/>
  <c r="A36" i="39" s="1"/>
  <c r="A37" i="39" s="1"/>
  <c r="M11" i="39"/>
  <c r="I11" i="39"/>
  <c r="E11" i="39"/>
  <c r="N11" i="39" s="1"/>
  <c r="A11" i="39"/>
  <c r="M10" i="39"/>
  <c r="M38" i="39" s="1"/>
  <c r="I10" i="39"/>
  <c r="I38" i="39" s="1"/>
  <c r="E10" i="39"/>
  <c r="E38" i="39" s="1"/>
  <c r="G31" i="38"/>
  <c r="G30" i="38"/>
  <c r="I28" i="38"/>
  <c r="I33" i="38" s="1"/>
  <c r="G27" i="38"/>
  <c r="G26" i="38"/>
  <c r="G25" i="38"/>
  <c r="G24" i="38"/>
  <c r="G23" i="38"/>
  <c r="G22" i="38"/>
  <c r="G21" i="38"/>
  <c r="G20" i="38"/>
  <c r="G19" i="38"/>
  <c r="G18" i="38"/>
  <c r="G17" i="38"/>
  <c r="G16" i="38"/>
  <c r="G15" i="38"/>
  <c r="G14" i="38"/>
  <c r="G13" i="38"/>
  <c r="G12" i="38"/>
  <c r="E11" i="38"/>
  <c r="G11" i="38" s="1"/>
  <c r="G10" i="38"/>
  <c r="E10" i="38"/>
  <c r="A10" i="38"/>
  <c r="A11" i="38" s="1"/>
  <c r="A12" i="38" s="1"/>
  <c r="A13" i="38" s="1"/>
  <c r="A14" i="38" s="1"/>
  <c r="A15" i="38" s="1"/>
  <c r="A16" i="38" s="1"/>
  <c r="A17" i="38" s="1"/>
  <c r="A18" i="38" s="1"/>
  <c r="A19" i="38" s="1"/>
  <c r="A20" i="38" s="1"/>
  <c r="A21" i="38" s="1"/>
  <c r="A22" i="38" s="1"/>
  <c r="A23" i="38" s="1"/>
  <c r="A24" i="38" s="1"/>
  <c r="A25" i="38" s="1"/>
  <c r="A26" i="38" s="1"/>
  <c r="A27" i="38" s="1"/>
  <c r="G9" i="38"/>
  <c r="H9" i="38" s="1"/>
  <c r="H28" i="38" s="1"/>
  <c r="H33" i="38" s="1"/>
  <c r="E9" i="38"/>
  <c r="I34" i="37"/>
  <c r="G32" i="37"/>
  <c r="G31" i="37"/>
  <c r="I29" i="37"/>
  <c r="H29" i="37"/>
  <c r="H34" i="37" s="1"/>
  <c r="G29" i="37"/>
  <c r="G34" i="37" s="1"/>
  <c r="G28" i="37"/>
  <c r="G27" i="37"/>
  <c r="G26" i="37"/>
  <c r="G25" i="37"/>
  <c r="G24" i="37"/>
  <c r="G23" i="37"/>
  <c r="G22" i="37"/>
  <c r="G21" i="37"/>
  <c r="G20" i="37"/>
  <c r="G19" i="37"/>
  <c r="G18" i="37"/>
  <c r="G17" i="37"/>
  <c r="G16" i="37"/>
  <c r="G15" i="37"/>
  <c r="G14" i="37"/>
  <c r="G13" i="37"/>
  <c r="G12" i="37"/>
  <c r="G11" i="37"/>
  <c r="A11" i="37"/>
  <c r="A12" i="37" s="1"/>
  <c r="A13" i="37" s="1"/>
  <c r="A14" i="37" s="1"/>
  <c r="A15" i="37" s="1"/>
  <c r="A16" i="37" s="1"/>
  <c r="A17" i="37" s="1"/>
  <c r="A18" i="37" s="1"/>
  <c r="A19" i="37" s="1"/>
  <c r="A20" i="37" s="1"/>
  <c r="A21" i="37" s="1"/>
  <c r="A22" i="37" s="1"/>
  <c r="A23" i="37" s="1"/>
  <c r="A24" i="37" s="1"/>
  <c r="A25" i="37" s="1"/>
  <c r="A26" i="37" s="1"/>
  <c r="A27" i="37" s="1"/>
  <c r="A28" i="37" s="1"/>
  <c r="G10" i="37"/>
  <c r="A10" i="37"/>
  <c r="G9" i="37"/>
  <c r="E51" i="36"/>
  <c r="E56" i="36" s="1"/>
  <c r="E50" i="36"/>
  <c r="E49" i="36"/>
  <c r="E48" i="36"/>
  <c r="E47" i="36"/>
  <c r="E46" i="36"/>
  <c r="E45" i="36"/>
  <c r="E44" i="36"/>
  <c r="E43" i="36"/>
  <c r="E42" i="36"/>
  <c r="E41" i="36"/>
  <c r="E40" i="36"/>
  <c r="E39" i="36"/>
  <c r="E38" i="36"/>
  <c r="E37" i="36"/>
  <c r="E36" i="36"/>
  <c r="E35" i="36"/>
  <c r="E34" i="36"/>
  <c r="E33" i="36"/>
  <c r="E32" i="36"/>
  <c r="E31" i="36"/>
  <c r="E30" i="36"/>
  <c r="E29" i="36"/>
  <c r="E28" i="36"/>
  <c r="E27" i="36"/>
  <c r="E26" i="36"/>
  <c r="E25" i="36"/>
  <c r="E24" i="36"/>
  <c r="E23" i="36"/>
  <c r="E22" i="36"/>
  <c r="E21" i="36"/>
  <c r="E20" i="36"/>
  <c r="E19" i="36"/>
  <c r="E18" i="36"/>
  <c r="E17" i="36"/>
  <c r="E16" i="36"/>
  <c r="E15" i="36"/>
  <c r="E14" i="36"/>
  <c r="E13" i="36"/>
  <c r="A13" i="36"/>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E12" i="36"/>
  <c r="A12" i="36"/>
  <c r="E11" i="36"/>
  <c r="E26" i="35"/>
  <c r="E25" i="35"/>
  <c r="E24" i="35"/>
  <c r="E23" i="35"/>
  <c r="E22" i="35"/>
  <c r="E21" i="35"/>
  <c r="E20" i="35"/>
  <c r="E19" i="35"/>
  <c r="E18" i="35"/>
  <c r="E17" i="35"/>
  <c r="E16" i="35"/>
  <c r="E15" i="35"/>
  <c r="E14" i="35"/>
  <c r="E13" i="35"/>
  <c r="E12" i="35"/>
  <c r="E11" i="35"/>
  <c r="A11" i="35"/>
  <c r="A12" i="35" s="1"/>
  <c r="A13" i="35" s="1"/>
  <c r="A14" i="35" s="1"/>
  <c r="A15" i="35" s="1"/>
  <c r="A16" i="35" s="1"/>
  <c r="A17" i="35" s="1"/>
  <c r="A18" i="35" s="1"/>
  <c r="A19" i="35" s="1"/>
  <c r="A20" i="35" s="1"/>
  <c r="A21" i="35" s="1"/>
  <c r="A22" i="35" s="1"/>
  <c r="A23" i="35" s="1"/>
  <c r="A24" i="35" s="1"/>
  <c r="A25" i="35" s="1"/>
  <c r="A26" i="35" s="1"/>
  <c r="E10" i="35"/>
  <c r="E27" i="35" s="1"/>
  <c r="G30" i="34"/>
  <c r="I28" i="34"/>
  <c r="G27" i="34"/>
  <c r="G26" i="34"/>
  <c r="G25" i="34"/>
  <c r="G24" i="34"/>
  <c r="G23" i="34"/>
  <c r="G22" i="34"/>
  <c r="G21" i="34"/>
  <c r="G20" i="34"/>
  <c r="G19" i="34"/>
  <c r="G18" i="34"/>
  <c r="G17" i="34"/>
  <c r="G16" i="34"/>
  <c r="G15" i="34"/>
  <c r="G14" i="34"/>
  <c r="G13" i="34"/>
  <c r="G12" i="34"/>
  <c r="G11" i="34"/>
  <c r="A11" i="34"/>
  <c r="A12" i="34" s="1"/>
  <c r="A13" i="34" s="1"/>
  <c r="A14" i="34" s="1"/>
  <c r="A15" i="34" s="1"/>
  <c r="A16" i="34" s="1"/>
  <c r="A17" i="34" s="1"/>
  <c r="A18" i="34" s="1"/>
  <c r="A19" i="34" s="1"/>
  <c r="A20" i="34" s="1"/>
  <c r="A21" i="34" s="1"/>
  <c r="A22" i="34" s="1"/>
  <c r="A23" i="34" s="1"/>
  <c r="A24" i="34" s="1"/>
  <c r="A25" i="34" s="1"/>
  <c r="A26" i="34" s="1"/>
  <c r="A27" i="34" s="1"/>
  <c r="I10" i="34"/>
  <c r="G10" i="34"/>
  <c r="A10" i="34"/>
  <c r="H9" i="34"/>
  <c r="H28" i="34" s="1"/>
  <c r="G9" i="34"/>
  <c r="G28" i="34" s="1"/>
  <c r="E20" i="33"/>
  <c r="G18" i="33"/>
  <c r="F18" i="33"/>
  <c r="F21" i="33" s="1"/>
  <c r="E18" i="33"/>
  <c r="E17" i="33"/>
  <c r="E16" i="33"/>
  <c r="E15" i="33"/>
  <c r="E14" i="33"/>
  <c r="E13" i="33"/>
  <c r="E12" i="33"/>
  <c r="E11" i="33"/>
  <c r="E10" i="33"/>
  <c r="E9" i="33"/>
  <c r="A9" i="33"/>
  <c r="A10" i="33" s="1"/>
  <c r="A11" i="33" s="1"/>
  <c r="A12" i="33" s="1"/>
  <c r="A13" i="33" s="1"/>
  <c r="A14" i="33" s="1"/>
  <c r="A15" i="33" s="1"/>
  <c r="A16" i="33" s="1"/>
  <c r="A17" i="33" s="1"/>
  <c r="E8" i="33"/>
  <c r="C41" i="32"/>
  <c r="N38" i="32"/>
  <c r="Q38" i="32" s="1"/>
  <c r="Q37" i="32"/>
  <c r="Q36" i="32"/>
  <c r="P35" i="32"/>
  <c r="O35" i="32"/>
  <c r="O41" i="32" s="1"/>
  <c r="E35" i="32"/>
  <c r="E39" i="32" s="1"/>
  <c r="C35" i="32"/>
  <c r="M34" i="32"/>
  <c r="N34" i="32" s="1"/>
  <c r="Q34" i="32" s="1"/>
  <c r="I34" i="32"/>
  <c r="N33" i="32"/>
  <c r="Q33" i="32" s="1"/>
  <c r="M33" i="32"/>
  <c r="I33" i="32"/>
  <c r="M32" i="32"/>
  <c r="I32" i="32"/>
  <c r="N32" i="32" s="1"/>
  <c r="Q32" i="32" s="1"/>
  <c r="M31" i="32"/>
  <c r="I31" i="32"/>
  <c r="N31" i="32" s="1"/>
  <c r="Q31" i="32" s="1"/>
  <c r="M30" i="32"/>
  <c r="N30" i="32" s="1"/>
  <c r="Q30" i="32" s="1"/>
  <c r="I30" i="32"/>
  <c r="N29" i="32"/>
  <c r="Q29" i="32" s="1"/>
  <c r="M29" i="32"/>
  <c r="I29" i="32"/>
  <c r="M28" i="32"/>
  <c r="I28" i="32"/>
  <c r="N28" i="32" s="1"/>
  <c r="Q28" i="32" s="1"/>
  <c r="M27" i="32"/>
  <c r="I27" i="32"/>
  <c r="N27" i="32" s="1"/>
  <c r="Q27" i="32" s="1"/>
  <c r="M26" i="32"/>
  <c r="N26" i="32" s="1"/>
  <c r="Q26" i="32" s="1"/>
  <c r="I26" i="32"/>
  <c r="N25" i="32"/>
  <c r="Q25" i="32" s="1"/>
  <c r="M25" i="32"/>
  <c r="I25" i="32"/>
  <c r="M24" i="32"/>
  <c r="I24" i="32"/>
  <c r="N24" i="32" s="1"/>
  <c r="Q24" i="32" s="1"/>
  <c r="M23" i="32"/>
  <c r="I23" i="32"/>
  <c r="N23" i="32" s="1"/>
  <c r="Q23" i="32" s="1"/>
  <c r="M22" i="32"/>
  <c r="N22" i="32" s="1"/>
  <c r="Q22" i="32" s="1"/>
  <c r="I22" i="32"/>
  <c r="N21" i="32"/>
  <c r="Q21" i="32" s="1"/>
  <c r="M21" i="32"/>
  <c r="I21" i="32"/>
  <c r="M20" i="32"/>
  <c r="I20" i="32"/>
  <c r="N20" i="32" s="1"/>
  <c r="Q20" i="32" s="1"/>
  <c r="M19" i="32"/>
  <c r="I19" i="32"/>
  <c r="N19" i="32" s="1"/>
  <c r="Q19" i="32" s="1"/>
  <c r="M18" i="32"/>
  <c r="N18" i="32" s="1"/>
  <c r="Q18" i="32" s="1"/>
  <c r="I18" i="32"/>
  <c r="N17" i="32"/>
  <c r="Q17" i="32" s="1"/>
  <c r="M17" i="32"/>
  <c r="I17" i="32"/>
  <c r="M16" i="32"/>
  <c r="I16" i="32"/>
  <c r="N16" i="32" s="1"/>
  <c r="Q16" i="32" s="1"/>
  <c r="M15" i="32"/>
  <c r="I15" i="32"/>
  <c r="N15" i="32" s="1"/>
  <c r="Q15" i="32" s="1"/>
  <c r="M14" i="32"/>
  <c r="N14" i="32" s="1"/>
  <c r="Q14" i="32" s="1"/>
  <c r="I14" i="32"/>
  <c r="N13" i="32"/>
  <c r="Q13" i="32" s="1"/>
  <c r="M13" i="32"/>
  <c r="I13" i="32"/>
  <c r="M12" i="32"/>
  <c r="I12" i="32"/>
  <c r="N12" i="32" s="1"/>
  <c r="Q12" i="32" s="1"/>
  <c r="M11" i="32"/>
  <c r="I11" i="32"/>
  <c r="N11" i="32" s="1"/>
  <c r="Q11" i="32" s="1"/>
  <c r="M10" i="32"/>
  <c r="N10" i="32" s="1"/>
  <c r="Q10" i="32" s="1"/>
  <c r="I10" i="32"/>
  <c r="N9" i="32"/>
  <c r="Q9" i="32" s="1"/>
  <c r="M9" i="32"/>
  <c r="I9" i="32"/>
  <c r="M8" i="32"/>
  <c r="I8" i="32"/>
  <c r="N8" i="32" s="1"/>
  <c r="Q8" i="32" s="1"/>
  <c r="A8" i="32"/>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M7" i="32"/>
  <c r="M35" i="32" s="1"/>
  <c r="M41" i="32" s="1"/>
  <c r="I7" i="32"/>
  <c r="I35" i="32" s="1"/>
  <c r="H50" i="31"/>
  <c r="E48" i="31"/>
  <c r="H48" i="31" s="1"/>
  <c r="H47" i="31"/>
  <c r="H46" i="31"/>
  <c r="G45" i="31"/>
  <c r="F45" i="31"/>
  <c r="F51" i="31" s="1"/>
  <c r="E44" i="31"/>
  <c r="H44" i="31" s="1"/>
  <c r="H43" i="31"/>
  <c r="E43" i="31"/>
  <c r="A43" i="31"/>
  <c r="A44" i="31" s="1"/>
  <c r="E42" i="31"/>
  <c r="H42" i="31" s="1"/>
  <c r="H41" i="31"/>
  <c r="E41" i="31"/>
  <c r="E40" i="31"/>
  <c r="H40" i="31" s="1"/>
  <c r="H39" i="31"/>
  <c r="E39" i="31"/>
  <c r="E38" i="31"/>
  <c r="H38" i="31" s="1"/>
  <c r="H37" i="31"/>
  <c r="E37" i="31"/>
  <c r="E36" i="31"/>
  <c r="H36" i="31" s="1"/>
  <c r="H35" i="31"/>
  <c r="E35" i="31"/>
  <c r="E34" i="31"/>
  <c r="H34" i="31" s="1"/>
  <c r="H33" i="31"/>
  <c r="E33" i="31"/>
  <c r="E32" i="31"/>
  <c r="H32" i="31" s="1"/>
  <c r="H31" i="31"/>
  <c r="E31" i="31"/>
  <c r="E30" i="31"/>
  <c r="H30" i="31" s="1"/>
  <c r="H29" i="31"/>
  <c r="E29" i="31"/>
  <c r="E28" i="31"/>
  <c r="H28" i="31" s="1"/>
  <c r="H27" i="31"/>
  <c r="E27" i="31"/>
  <c r="E26" i="31"/>
  <c r="H26" i="31" s="1"/>
  <c r="H25" i="31"/>
  <c r="E25" i="31"/>
  <c r="E24" i="31"/>
  <c r="H24" i="31" s="1"/>
  <c r="H23" i="31"/>
  <c r="E23" i="31"/>
  <c r="E22" i="31"/>
  <c r="H22" i="31" s="1"/>
  <c r="H21" i="31"/>
  <c r="E21" i="31"/>
  <c r="E20" i="31"/>
  <c r="H20" i="31" s="1"/>
  <c r="H19" i="31"/>
  <c r="E19" i="31"/>
  <c r="E18" i="31"/>
  <c r="H18" i="31" s="1"/>
  <c r="H17" i="31"/>
  <c r="E17" i="31"/>
  <c r="E16" i="31"/>
  <c r="H16" i="31" s="1"/>
  <c r="H15" i="31"/>
  <c r="E15" i="31"/>
  <c r="E14" i="31"/>
  <c r="H14" i="31" s="1"/>
  <c r="H13" i="31"/>
  <c r="E13" i="31"/>
  <c r="E12" i="31"/>
  <c r="H12" i="31" s="1"/>
  <c r="H11" i="31"/>
  <c r="E11" i="31"/>
  <c r="E10" i="31"/>
  <c r="H10" i="31" s="1"/>
  <c r="H9" i="31"/>
  <c r="E9" i="31"/>
  <c r="A9" i="3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E8" i="31"/>
  <c r="H8" i="31" s="1"/>
  <c r="F49" i="30"/>
  <c r="O48" i="30"/>
  <c r="N46" i="30"/>
  <c r="N49" i="30" s="1"/>
  <c r="N51" i="30" s="1"/>
  <c r="M46" i="30"/>
  <c r="G46" i="30"/>
  <c r="G49" i="30" s="1"/>
  <c r="F46" i="30"/>
  <c r="F51" i="30" s="1"/>
  <c r="O45" i="30"/>
  <c r="M45" i="30"/>
  <c r="H45" i="30"/>
  <c r="O44" i="30"/>
  <c r="M44" i="30"/>
  <c r="H44" i="30"/>
  <c r="O43" i="30"/>
  <c r="M43" i="30"/>
  <c r="H43" i="30"/>
  <c r="O42" i="30"/>
  <c r="M42" i="30"/>
  <c r="H42" i="30"/>
  <c r="O41" i="30"/>
  <c r="M41" i="30"/>
  <c r="H41" i="30"/>
  <c r="O40" i="30"/>
  <c r="M40" i="30"/>
  <c r="H40" i="30"/>
  <c r="O39" i="30"/>
  <c r="M39" i="30"/>
  <c r="H39" i="30"/>
  <c r="O38" i="30"/>
  <c r="M38" i="30"/>
  <c r="H38" i="30"/>
  <c r="O37" i="30"/>
  <c r="M37" i="30"/>
  <c r="H37" i="30"/>
  <c r="O36" i="30"/>
  <c r="M36" i="30"/>
  <c r="H36" i="30"/>
  <c r="O35" i="30"/>
  <c r="M35" i="30"/>
  <c r="H35" i="30"/>
  <c r="O34" i="30"/>
  <c r="M34" i="30"/>
  <c r="H34" i="30"/>
  <c r="O33" i="30"/>
  <c r="M33" i="30"/>
  <c r="H33" i="30"/>
  <c r="O32" i="30"/>
  <c r="M32" i="30"/>
  <c r="H32" i="30"/>
  <c r="O31" i="30"/>
  <c r="M31" i="30"/>
  <c r="H31" i="30"/>
  <c r="O30" i="30"/>
  <c r="M30" i="30"/>
  <c r="H30" i="30"/>
  <c r="O29" i="30"/>
  <c r="M29" i="30"/>
  <c r="H29" i="30"/>
  <c r="O28" i="30"/>
  <c r="M28" i="30"/>
  <c r="H28" i="30"/>
  <c r="O27" i="30"/>
  <c r="M27" i="30"/>
  <c r="H27" i="30"/>
  <c r="O26" i="30"/>
  <c r="M26" i="30"/>
  <c r="H26" i="30"/>
  <c r="O25" i="30"/>
  <c r="M25" i="30"/>
  <c r="H25" i="30"/>
  <c r="O24" i="30"/>
  <c r="M24" i="30"/>
  <c r="H24" i="30"/>
  <c r="O23" i="30"/>
  <c r="M23" i="30"/>
  <c r="H23" i="30"/>
  <c r="O22" i="30"/>
  <c r="M22" i="30"/>
  <c r="H22" i="30"/>
  <c r="O21" i="30"/>
  <c r="M21" i="30"/>
  <c r="H21" i="30"/>
  <c r="O20" i="30"/>
  <c r="M20" i="30"/>
  <c r="H20" i="30"/>
  <c r="O19" i="30"/>
  <c r="M19" i="30"/>
  <c r="H19" i="30"/>
  <c r="O18" i="30"/>
  <c r="M18" i="30"/>
  <c r="H18" i="30"/>
  <c r="O17" i="30"/>
  <c r="M17" i="30"/>
  <c r="H17" i="30"/>
  <c r="O16" i="30"/>
  <c r="M16" i="30"/>
  <c r="H16" i="30"/>
  <c r="O15" i="30"/>
  <c r="M15" i="30"/>
  <c r="H15" i="30"/>
  <c r="O14" i="30"/>
  <c r="M14" i="30"/>
  <c r="H14" i="30"/>
  <c r="O13" i="30"/>
  <c r="M13" i="30"/>
  <c r="H13" i="30"/>
  <c r="O12" i="30"/>
  <c r="M12" i="30"/>
  <c r="H12" i="30"/>
  <c r="O11" i="30"/>
  <c r="M11" i="30"/>
  <c r="H11" i="30"/>
  <c r="O10" i="30"/>
  <c r="M10" i="30"/>
  <c r="H10" i="30"/>
  <c r="O9" i="30"/>
  <c r="M9" i="30"/>
  <c r="H9" i="30"/>
  <c r="A9" i="30"/>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O8" i="30"/>
  <c r="O46" i="30" s="1"/>
  <c r="M8" i="30"/>
  <c r="H8" i="30"/>
  <c r="H46" i="30" s="1"/>
  <c r="I26" i="29"/>
  <c r="H26" i="29"/>
  <c r="G26" i="29"/>
  <c r="F26" i="29"/>
  <c r="J26" i="29" s="1"/>
  <c r="J31" i="29" s="1"/>
  <c r="E26" i="29"/>
  <c r="D26" i="29"/>
  <c r="C26" i="29"/>
  <c r="J25" i="29"/>
  <c r="J24" i="29"/>
  <c r="J23" i="29"/>
  <c r="J22" i="29"/>
  <c r="J21" i="29"/>
  <c r="J20" i="29"/>
  <c r="J19" i="29"/>
  <c r="J18" i="29"/>
  <c r="J17" i="29"/>
  <c r="J16" i="29"/>
  <c r="J15" i="29"/>
  <c r="J14" i="29"/>
  <c r="J13" i="29"/>
  <c r="J12" i="29"/>
  <c r="J11" i="29"/>
  <c r="J10" i="29"/>
  <c r="A10" i="29"/>
  <c r="A11" i="29" s="1"/>
  <c r="A12" i="29" s="1"/>
  <c r="A13" i="29" s="1"/>
  <c r="A14" i="29" s="1"/>
  <c r="A15" i="29" s="1"/>
  <c r="A16" i="29" s="1"/>
  <c r="A17" i="29" s="1"/>
  <c r="A18" i="29" s="1"/>
  <c r="A19" i="29" s="1"/>
  <c r="A20" i="29" s="1"/>
  <c r="A21" i="29" s="1"/>
  <c r="A22" i="29" s="1"/>
  <c r="A23" i="29" s="1"/>
  <c r="A24" i="29" s="1"/>
  <c r="A25" i="29" s="1"/>
  <c r="J9" i="29"/>
  <c r="A9" i="29"/>
  <c r="J8" i="29"/>
  <c r="L25" i="28"/>
  <c r="H23" i="28"/>
  <c r="K22" i="28"/>
  <c r="G22" i="28"/>
  <c r="L22" i="28" s="1"/>
  <c r="E22" i="28"/>
  <c r="K21" i="28"/>
  <c r="G21" i="28"/>
  <c r="E21" i="28"/>
  <c r="L21" i="28" s="1"/>
  <c r="L20" i="28"/>
  <c r="K20" i="28"/>
  <c r="G20" i="28"/>
  <c r="E20" i="28"/>
  <c r="K19" i="28"/>
  <c r="G19" i="28"/>
  <c r="E19" i="28"/>
  <c r="L19" i="28" s="1"/>
  <c r="K18" i="28"/>
  <c r="G18" i="28"/>
  <c r="L18" i="28" s="1"/>
  <c r="E18" i="28"/>
  <c r="K17" i="28"/>
  <c r="G17" i="28"/>
  <c r="E17" i="28"/>
  <c r="L17" i="28" s="1"/>
  <c r="L16" i="28"/>
  <c r="K16" i="28"/>
  <c r="G16" i="28"/>
  <c r="E16" i="28"/>
  <c r="K15" i="28"/>
  <c r="G15" i="28"/>
  <c r="E15" i="28"/>
  <c r="L15" i="28" s="1"/>
  <c r="K14" i="28"/>
  <c r="G14" i="28"/>
  <c r="L14" i="28" s="1"/>
  <c r="E14" i="28"/>
  <c r="K13" i="28"/>
  <c r="G13" i="28"/>
  <c r="E13" i="28"/>
  <c r="L13" i="28" s="1"/>
  <c r="L12" i="28"/>
  <c r="K12" i="28"/>
  <c r="G12" i="28"/>
  <c r="G23" i="28" s="1"/>
  <c r="E12" i="28"/>
  <c r="A12" i="28"/>
  <c r="A13" i="28" s="1"/>
  <c r="A14" i="28" s="1"/>
  <c r="A15" i="28" s="1"/>
  <c r="A16" i="28" s="1"/>
  <c r="A17" i="28" s="1"/>
  <c r="A18" i="28" s="1"/>
  <c r="A19" i="28" s="1"/>
  <c r="A20" i="28" s="1"/>
  <c r="A21" i="28" s="1"/>
  <c r="A22" i="28" s="1"/>
  <c r="K11" i="28"/>
  <c r="K23" i="28" s="1"/>
  <c r="K28" i="28" s="1"/>
  <c r="G11" i="28"/>
  <c r="E11" i="28"/>
  <c r="E23" i="28" s="1"/>
  <c r="E15" i="27"/>
  <c r="E14" i="27"/>
  <c r="E13" i="27"/>
  <c r="E12" i="27"/>
  <c r="E11" i="27"/>
  <c r="E10" i="27"/>
  <c r="E9" i="27"/>
  <c r="E8" i="27"/>
  <c r="A8" i="27"/>
  <c r="A9" i="27" s="1"/>
  <c r="A10" i="27" s="1"/>
  <c r="A11" i="27" s="1"/>
  <c r="A12" i="27" s="1"/>
  <c r="A13" i="27" s="1"/>
  <c r="A14" i="27" s="1"/>
  <c r="A15" i="27" s="1"/>
  <c r="E7" i="27"/>
  <c r="E16" i="27" s="1"/>
  <c r="Y27" i="26"/>
  <c r="Y26" i="26"/>
  <c r="V23" i="26"/>
  <c r="S23" i="26"/>
  <c r="P23" i="26"/>
  <c r="M23" i="26"/>
  <c r="J23" i="26"/>
  <c r="G23" i="26"/>
  <c r="D23" i="26"/>
  <c r="X22" i="26"/>
  <c r="Y22" i="26" s="1"/>
  <c r="U22" i="26"/>
  <c r="R22" i="26"/>
  <c r="O22" i="26"/>
  <c r="L22" i="26"/>
  <c r="I22" i="26"/>
  <c r="F22" i="26"/>
  <c r="X21" i="26"/>
  <c r="U21" i="26"/>
  <c r="Y21" i="26" s="1"/>
  <c r="R21" i="26"/>
  <c r="O21" i="26"/>
  <c r="L21" i="26"/>
  <c r="I21" i="26"/>
  <c r="F21" i="26"/>
  <c r="X20" i="26"/>
  <c r="Y20" i="26" s="1"/>
  <c r="U20" i="26"/>
  <c r="R20" i="26"/>
  <c r="O20" i="26"/>
  <c r="L20" i="26"/>
  <c r="I20" i="26"/>
  <c r="F20" i="26"/>
  <c r="X19" i="26"/>
  <c r="U19" i="26"/>
  <c r="R19" i="26"/>
  <c r="O19" i="26"/>
  <c r="Y19" i="26" s="1"/>
  <c r="L19" i="26"/>
  <c r="I19" i="26"/>
  <c r="F19" i="26"/>
  <c r="X18" i="26"/>
  <c r="Y18" i="26" s="1"/>
  <c r="U18" i="26"/>
  <c r="R18" i="26"/>
  <c r="O18" i="26"/>
  <c r="L18" i="26"/>
  <c r="I18" i="26"/>
  <c r="F18" i="26"/>
  <c r="X17" i="26"/>
  <c r="U17" i="26"/>
  <c r="Y17" i="26" s="1"/>
  <c r="R17" i="26"/>
  <c r="O17" i="26"/>
  <c r="L17" i="26"/>
  <c r="I17" i="26"/>
  <c r="F17" i="26"/>
  <c r="X16" i="26"/>
  <c r="Y16" i="26" s="1"/>
  <c r="U16" i="26"/>
  <c r="R16" i="26"/>
  <c r="O16" i="26"/>
  <c r="L16" i="26"/>
  <c r="I16" i="26"/>
  <c r="F16" i="26"/>
  <c r="X15" i="26"/>
  <c r="U15" i="26"/>
  <c r="R15" i="26"/>
  <c r="O15" i="26"/>
  <c r="Y15" i="26" s="1"/>
  <c r="L15" i="26"/>
  <c r="I15" i="26"/>
  <c r="F15" i="26"/>
  <c r="X14" i="26"/>
  <c r="Y14" i="26" s="1"/>
  <c r="U14" i="26"/>
  <c r="R14" i="26"/>
  <c r="O14" i="26"/>
  <c r="L14" i="26"/>
  <c r="I14" i="26"/>
  <c r="F14" i="26"/>
  <c r="X13" i="26"/>
  <c r="U13" i="26"/>
  <c r="Y13" i="26" s="1"/>
  <c r="R13" i="26"/>
  <c r="O13" i="26"/>
  <c r="L13" i="26"/>
  <c r="I13" i="26"/>
  <c r="F13" i="26"/>
  <c r="X12" i="26"/>
  <c r="Y12" i="26" s="1"/>
  <c r="U12" i="26"/>
  <c r="R12" i="26"/>
  <c r="O12" i="26"/>
  <c r="L12" i="26"/>
  <c r="I12" i="26"/>
  <c r="F12" i="26"/>
  <c r="X11" i="26"/>
  <c r="U11" i="26"/>
  <c r="R11" i="26"/>
  <c r="O11" i="26"/>
  <c r="Y11" i="26" s="1"/>
  <c r="L11" i="26"/>
  <c r="I11" i="26"/>
  <c r="F11" i="26"/>
  <c r="X10" i="26"/>
  <c r="Y10" i="26" s="1"/>
  <c r="U10" i="26"/>
  <c r="R10" i="26"/>
  <c r="O10" i="26"/>
  <c r="L10" i="26"/>
  <c r="I10" i="26"/>
  <c r="F10" i="26"/>
  <c r="X9" i="26"/>
  <c r="U9" i="26"/>
  <c r="U23" i="26" s="1"/>
  <c r="U29" i="26" s="1"/>
  <c r="R9" i="26"/>
  <c r="O9" i="26"/>
  <c r="O23" i="26" s="1"/>
  <c r="O29" i="26" s="1"/>
  <c r="L9" i="26"/>
  <c r="I9" i="26"/>
  <c r="I23" i="26" s="1"/>
  <c r="I29" i="26" s="1"/>
  <c r="F9" i="26"/>
  <c r="A9" i="26"/>
  <c r="A10" i="26" s="1"/>
  <c r="A11" i="26" s="1"/>
  <c r="A12" i="26" s="1"/>
  <c r="A13" i="26" s="1"/>
  <c r="A14" i="26" s="1"/>
  <c r="A15" i="26" s="1"/>
  <c r="A16" i="26" s="1"/>
  <c r="A17" i="26" s="1"/>
  <c r="A18" i="26" s="1"/>
  <c r="A19" i="26" s="1"/>
  <c r="A20" i="26" s="1"/>
  <c r="A21" i="26" s="1"/>
  <c r="A22" i="26" s="1"/>
  <c r="A23" i="26" s="1"/>
  <c r="X8" i="26"/>
  <c r="Y8" i="26" s="1"/>
  <c r="U8" i="26"/>
  <c r="R8" i="26"/>
  <c r="R23" i="26" s="1"/>
  <c r="R29" i="26" s="1"/>
  <c r="O8" i="26"/>
  <c r="L8" i="26"/>
  <c r="L23" i="26" s="1"/>
  <c r="L29" i="26" s="1"/>
  <c r="I8" i="26"/>
  <c r="F8" i="26"/>
  <c r="F23" i="26" s="1"/>
  <c r="F29" i="26" s="1"/>
  <c r="E10" i="25"/>
  <c r="E9" i="25"/>
  <c r="A9" i="25"/>
  <c r="A10" i="25" s="1"/>
  <c r="A11" i="25" s="1"/>
  <c r="A12" i="25" s="1"/>
  <c r="A13" i="25" s="1"/>
  <c r="A14" i="25" s="1"/>
  <c r="A15" i="25" s="1"/>
  <c r="A16" i="25" s="1"/>
  <c r="A17" i="25" s="1"/>
  <c r="A18" i="25" s="1"/>
  <c r="A19" i="25" s="1"/>
  <c r="E8" i="25"/>
  <c r="E20" i="25" s="1"/>
  <c r="F16" i="24"/>
  <c r="F22" i="24" s="1"/>
  <c r="F15" i="24"/>
  <c r="F14" i="24"/>
  <c r="F13" i="24"/>
  <c r="F12" i="24"/>
  <c r="F11" i="24"/>
  <c r="F10" i="24"/>
  <c r="F9" i="24"/>
  <c r="F8" i="24"/>
  <c r="A8" i="24"/>
  <c r="A9" i="24" s="1"/>
  <c r="A10" i="24" s="1"/>
  <c r="A11" i="24" s="1"/>
  <c r="A12" i="24" s="1"/>
  <c r="A13" i="24" s="1"/>
  <c r="A14" i="24" s="1"/>
  <c r="A15" i="24" s="1"/>
  <c r="F7" i="24"/>
  <c r="E26" i="23"/>
  <c r="E25" i="23"/>
  <c r="E24" i="23"/>
  <c r="E23" i="23"/>
  <c r="E22" i="23"/>
  <c r="E21" i="23"/>
  <c r="E20" i="23"/>
  <c r="E19" i="23"/>
  <c r="E18" i="23"/>
  <c r="E17" i="23"/>
  <c r="E16" i="23"/>
  <c r="E15" i="23"/>
  <c r="E14" i="23"/>
  <c r="E13" i="23"/>
  <c r="E12" i="23"/>
  <c r="E11" i="23"/>
  <c r="E10" i="23"/>
  <c r="E9" i="23"/>
  <c r="E8" i="23"/>
  <c r="A8" i="23"/>
  <c r="A9" i="23" s="1"/>
  <c r="A10" i="23" s="1"/>
  <c r="A11" i="23" s="1"/>
  <c r="A12" i="23" s="1"/>
  <c r="A13" i="23" s="1"/>
  <c r="A14" i="23" s="1"/>
  <c r="A15" i="23" s="1"/>
  <c r="A16" i="23" s="1"/>
  <c r="A17" i="23" s="1"/>
  <c r="A18" i="23" s="1"/>
  <c r="A19" i="23" s="1"/>
  <c r="A20" i="23" s="1"/>
  <c r="A21" i="23" s="1"/>
  <c r="A22" i="23" s="1"/>
  <c r="A23" i="23" s="1"/>
  <c r="A24" i="23" s="1"/>
  <c r="A25" i="23" s="1"/>
  <c r="A26" i="23" s="1"/>
  <c r="E7" i="23"/>
  <c r="E27" i="23" s="1"/>
  <c r="E14" i="22"/>
  <c r="E13" i="22"/>
  <c r="E12" i="22"/>
  <c r="E11" i="22"/>
  <c r="E10" i="22"/>
  <c r="E9" i="22"/>
  <c r="E8" i="22"/>
  <c r="E15" i="22" s="1"/>
  <c r="E19" i="21"/>
  <c r="E18" i="21"/>
  <c r="E17" i="21"/>
  <c r="E16" i="21"/>
  <c r="E15" i="21"/>
  <c r="E14" i="21"/>
  <c r="E13" i="21"/>
  <c r="E12" i="21"/>
  <c r="E11" i="21"/>
  <c r="A11" i="21"/>
  <c r="A12" i="21" s="1"/>
  <c r="A13" i="21" s="1"/>
  <c r="A14" i="21" s="1"/>
  <c r="A15" i="21" s="1"/>
  <c r="A16" i="21" s="1"/>
  <c r="A17" i="21" s="1"/>
  <c r="A18" i="21" s="1"/>
  <c r="A19" i="21" s="1"/>
  <c r="E10" i="21"/>
  <c r="A10" i="21"/>
  <c r="E9" i="21"/>
  <c r="E20" i="21" s="1"/>
  <c r="E27" i="21" s="1"/>
  <c r="L19" i="20"/>
  <c r="L18" i="20"/>
  <c r="L17" i="20"/>
  <c r="L16" i="20"/>
  <c r="L15" i="20"/>
  <c r="L14" i="20"/>
  <c r="L13" i="20"/>
  <c r="L12" i="20"/>
  <c r="L11" i="20"/>
  <c r="L10" i="20"/>
  <c r="A10" i="20"/>
  <c r="A11" i="20" s="1"/>
  <c r="A12" i="20" s="1"/>
  <c r="A13" i="20" s="1"/>
  <c r="A14" i="20" s="1"/>
  <c r="A15" i="20" s="1"/>
  <c r="A16" i="20" s="1"/>
  <c r="A17" i="20" s="1"/>
  <c r="A18" i="20" s="1"/>
  <c r="A19" i="20" s="1"/>
  <c r="L9" i="20"/>
  <c r="L20" i="20" s="1"/>
  <c r="L22" i="20" s="1"/>
  <c r="I9" i="20"/>
  <c r="V6" i="47" l="1"/>
  <c r="L8" i="47"/>
  <c r="V8" i="47" s="1"/>
  <c r="L6" i="47"/>
  <c r="X7" i="47"/>
  <c r="G7" i="47"/>
  <c r="G8" i="47"/>
  <c r="X8" i="47"/>
  <c r="Z8" i="47"/>
  <c r="G9" i="47"/>
  <c r="L12" i="47"/>
  <c r="V12" i="47" s="1"/>
  <c r="AA6" i="47"/>
  <c r="S8" i="47"/>
  <c r="S10" i="47"/>
  <c r="G11" i="47"/>
  <c r="L11" i="47"/>
  <c r="F17" i="47"/>
  <c r="X6" i="47"/>
  <c r="X11" i="47"/>
  <c r="X12" i="47"/>
  <c r="F14" i="47"/>
  <c r="Z6" i="47"/>
  <c r="L7" i="47"/>
  <c r="V7" i="47" s="1"/>
  <c r="U8" i="47"/>
  <c r="L10" i="47"/>
  <c r="V10" i="47" s="1"/>
  <c r="G12" i="47"/>
  <c r="Z12" i="47"/>
  <c r="G13" i="47"/>
  <c r="U12" i="47"/>
  <c r="G10" i="47"/>
  <c r="L13" i="47"/>
  <c r="G6" i="47"/>
  <c r="S6" i="47"/>
  <c r="L9" i="47"/>
  <c r="AA10" i="47"/>
  <c r="X10" i="47"/>
  <c r="S12" i="47"/>
  <c r="T7" i="47"/>
  <c r="Y7" i="47"/>
  <c r="R9" i="47"/>
  <c r="V9" i="47"/>
  <c r="AA9" i="47"/>
  <c r="T11" i="47"/>
  <c r="Y11" i="47"/>
  <c r="R13" i="47"/>
  <c r="AA13" i="47"/>
  <c r="T6" i="47"/>
  <c r="Y6" i="47"/>
  <c r="U7" i="47"/>
  <c r="U14" i="47" s="1"/>
  <c r="Z7" i="47"/>
  <c r="R8" i="47"/>
  <c r="AA8" i="47"/>
  <c r="S9" i="47"/>
  <c r="X9" i="47"/>
  <c r="T10" i="47"/>
  <c r="Y10" i="47"/>
  <c r="U11" i="47"/>
  <c r="Z11" i="47"/>
  <c r="R12" i="47"/>
  <c r="AA12" i="47"/>
  <c r="S13" i="47"/>
  <c r="X13" i="47"/>
  <c r="R7" i="47"/>
  <c r="AA7" i="47"/>
  <c r="T9" i="47"/>
  <c r="Y9" i="47"/>
  <c r="R11" i="47"/>
  <c r="V11" i="47"/>
  <c r="AA11" i="47"/>
  <c r="T13" i="47"/>
  <c r="Y13" i="47"/>
  <c r="R6" i="47"/>
  <c r="Q6" i="47" s="1"/>
  <c r="S7" i="47"/>
  <c r="T8" i="47"/>
  <c r="U9" i="47"/>
  <c r="R10" i="47"/>
  <c r="Q10" i="47" s="1"/>
  <c r="S11" i="47"/>
  <c r="T12" i="47"/>
  <c r="U13" i="47"/>
  <c r="C26" i="44"/>
  <c r="E20" i="43"/>
  <c r="E26" i="43" s="1"/>
  <c r="J35" i="41"/>
  <c r="J40" i="41" s="1"/>
  <c r="N38" i="41"/>
  <c r="O38" i="41" s="1"/>
  <c r="O9" i="41"/>
  <c r="O35" i="41" s="1"/>
  <c r="Q11" i="39"/>
  <c r="O11" i="39"/>
  <c r="O14" i="39"/>
  <c r="Q14" i="39"/>
  <c r="Q17" i="39"/>
  <c r="O17" i="39"/>
  <c r="O18" i="39"/>
  <c r="Q18" i="39"/>
  <c r="Q20" i="39"/>
  <c r="O15" i="39"/>
  <c r="Q15" i="39" s="1"/>
  <c r="O21" i="39"/>
  <c r="Q21" i="39" s="1"/>
  <c r="O22" i="39"/>
  <c r="Q22" i="39"/>
  <c r="Q13" i="39"/>
  <c r="O13" i="39"/>
  <c r="Q16" i="39"/>
  <c r="O23" i="39"/>
  <c r="Q23" i="39" s="1"/>
  <c r="O19" i="39"/>
  <c r="Q19" i="39" s="1"/>
  <c r="O12" i="39"/>
  <c r="Q12" i="39" s="1"/>
  <c r="O16" i="39"/>
  <c r="O20" i="39"/>
  <c r="O24" i="39"/>
  <c r="Q24" i="39" s="1"/>
  <c r="N10" i="39"/>
  <c r="G28" i="38"/>
  <c r="G33" i="38" s="1"/>
  <c r="E32" i="35"/>
  <c r="E30" i="35"/>
  <c r="H31" i="34"/>
  <c r="H33" i="34"/>
  <c r="I31" i="34"/>
  <c r="I33" i="34" s="1"/>
  <c r="F23" i="33"/>
  <c r="G21" i="33"/>
  <c r="E21" i="33" s="1"/>
  <c r="E23" i="33" s="1"/>
  <c r="I39" i="32"/>
  <c r="N39" i="32" s="1"/>
  <c r="I41" i="32"/>
  <c r="P41" i="32"/>
  <c r="N7" i="32"/>
  <c r="P39" i="32"/>
  <c r="E41" i="32"/>
  <c r="G51" i="31"/>
  <c r="E45" i="31"/>
  <c r="G49" i="31"/>
  <c r="E49" i="31" s="1"/>
  <c r="H49" i="31" s="1"/>
  <c r="O49" i="30"/>
  <c r="O51" i="30" s="1"/>
  <c r="M51" i="30"/>
  <c r="M49" i="30"/>
  <c r="G51" i="30"/>
  <c r="E28" i="28"/>
  <c r="E26" i="28"/>
  <c r="G28" i="28"/>
  <c r="G26" i="28"/>
  <c r="L11" i="28"/>
  <c r="L23" i="28" s="1"/>
  <c r="H26" i="28"/>
  <c r="H28" i="28" s="1"/>
  <c r="E21" i="27"/>
  <c r="E19" i="27"/>
  <c r="Y9" i="26"/>
  <c r="Y23" i="26" s="1"/>
  <c r="Y29" i="26" s="1"/>
  <c r="X23" i="26"/>
  <c r="X29" i="26" s="1"/>
  <c r="E23" i="25"/>
  <c r="E25" i="25"/>
  <c r="E31" i="23"/>
  <c r="E33" i="23" s="1"/>
  <c r="E20" i="22"/>
  <c r="E18" i="22"/>
  <c r="L30" i="20"/>
  <c r="L29" i="20"/>
  <c r="L28" i="20"/>
  <c r="S14" i="47" l="1"/>
  <c r="V13" i="47"/>
  <c r="Q12" i="47"/>
  <c r="AA14" i="47"/>
  <c r="X14" i="47"/>
  <c r="Q8" i="47"/>
  <c r="T14" i="47"/>
  <c r="Z14" i="47"/>
  <c r="R14" i="47"/>
  <c r="Q13" i="47"/>
  <c r="Q7" i="47"/>
  <c r="V14" i="47"/>
  <c r="Q11" i="47"/>
  <c r="Y14" i="47"/>
  <c r="X15" i="47" s="1"/>
  <c r="Q9" i="47"/>
  <c r="O40" i="41"/>
  <c r="N40" i="41"/>
  <c r="O10" i="39"/>
  <c r="O38" i="39" s="1"/>
  <c r="O43" i="39" s="1"/>
  <c r="N38" i="39"/>
  <c r="G31" i="34"/>
  <c r="G33" i="34" s="1"/>
  <c r="G23" i="33"/>
  <c r="N35" i="32"/>
  <c r="Q7" i="32"/>
  <c r="Q39" i="32"/>
  <c r="H45" i="31"/>
  <c r="E51" i="31"/>
  <c r="H51" i="31" s="1"/>
  <c r="L26" i="28"/>
  <c r="L28" i="28" s="1"/>
  <c r="H46" i="19"/>
  <c r="H38" i="19"/>
  <c r="H45" i="19" s="1"/>
  <c r="H47" i="19" s="1"/>
  <c r="G38" i="19"/>
  <c r="G46" i="19" s="1"/>
  <c r="E46" i="19" s="1"/>
  <c r="I37" i="19"/>
  <c r="I36" i="19"/>
  <c r="I35" i="19"/>
  <c r="I34" i="19"/>
  <c r="G33" i="19"/>
  <c r="D15" i="19"/>
  <c r="E15" i="19" s="1"/>
  <c r="E14" i="19"/>
  <c r="G14" i="19" s="1"/>
  <c r="Q14" i="47" l="1"/>
  <c r="Q10" i="39"/>
  <c r="Q38" i="39"/>
  <c r="N43" i="39"/>
  <c r="Q35" i="32"/>
  <c r="Q41" i="32" s="1"/>
  <c r="N41" i="32"/>
  <c r="G15" i="19"/>
  <c r="I15" i="19" s="1"/>
  <c r="I14" i="19"/>
  <c r="D16" i="19"/>
  <c r="G45" i="19"/>
  <c r="E45" i="19" s="1"/>
  <c r="G47" i="19"/>
  <c r="D17" i="19" l="1"/>
  <c r="E16" i="19"/>
  <c r="E17" i="19" l="1"/>
  <c r="G17" i="19" s="1"/>
  <c r="I17" i="19" s="1"/>
  <c r="D18" i="19"/>
  <c r="G16" i="19"/>
  <c r="I16" i="19" l="1"/>
  <c r="D19" i="19"/>
  <c r="E18" i="19"/>
  <c r="G18" i="19" s="1"/>
  <c r="I18" i="19" s="1"/>
  <c r="E19" i="19" l="1"/>
  <c r="G19" i="19" s="1"/>
  <c r="I19" i="19" s="1"/>
  <c r="D20" i="19"/>
  <c r="D21" i="19" l="1"/>
  <c r="E20" i="19"/>
  <c r="E21" i="19" l="1"/>
  <c r="G21" i="19" s="1"/>
  <c r="I21" i="19" s="1"/>
  <c r="D22" i="19"/>
  <c r="G20" i="19"/>
  <c r="I20" i="19" l="1"/>
  <c r="D23" i="19"/>
  <c r="E22" i="19"/>
  <c r="G22" i="19" s="1"/>
  <c r="I22" i="19" s="1"/>
  <c r="E23" i="19" l="1"/>
  <c r="G23" i="19" s="1"/>
  <c r="D24" i="19"/>
  <c r="I23" i="19" l="1"/>
  <c r="D25" i="19"/>
  <c r="E24" i="19"/>
  <c r="G24" i="19" s="1"/>
  <c r="I24" i="19" s="1"/>
  <c r="E25" i="19" l="1"/>
  <c r="G25" i="19" s="1"/>
  <c r="I25" i="19" s="1"/>
  <c r="D26" i="19"/>
  <c r="E26" i="19" s="1"/>
  <c r="G26" i="19" s="1"/>
  <c r="E28" i="19" l="1"/>
  <c r="E31" i="19" s="1"/>
  <c r="I26" i="19"/>
  <c r="G28" i="19"/>
  <c r="I31" i="19" l="1"/>
  <c r="E33" i="19"/>
  <c r="E38" i="19" l="1"/>
  <c r="I38" i="19" s="1"/>
  <c r="I33" i="19"/>
  <c r="E47" i="19"/>
  <c r="L18" i="18" l="1"/>
  <c r="K18" i="18"/>
  <c r="F15" i="18"/>
  <c r="K14" i="18"/>
  <c r="L14" i="18" s="1"/>
  <c r="G14" i="18"/>
  <c r="K13" i="18"/>
  <c r="L13" i="18" s="1"/>
  <c r="G13" i="18"/>
  <c r="K12" i="18"/>
  <c r="L12" i="18" s="1"/>
  <c r="G12" i="18"/>
  <c r="K11" i="18"/>
  <c r="L11" i="18" s="1"/>
  <c r="G11" i="18"/>
  <c r="A11" i="18"/>
  <c r="A12" i="18" s="1"/>
  <c r="A13" i="18" s="1"/>
  <c r="A14" i="18" s="1"/>
  <c r="K10" i="18"/>
  <c r="K15" i="18" s="1"/>
  <c r="G10" i="18"/>
  <c r="G15" i="18" s="1"/>
  <c r="K20" i="18" l="1"/>
  <c r="L10" i="18"/>
  <c r="L15" i="18" s="1"/>
  <c r="K23" i="18" l="1"/>
  <c r="K24" i="18" s="1"/>
  <c r="K22" i="18"/>
  <c r="N15" i="18"/>
  <c r="M15" i="18"/>
  <c r="P15" i="18"/>
  <c r="O15" i="18"/>
  <c r="Q15" i="18" l="1"/>
  <c r="E13" i="17" l="1"/>
  <c r="E12" i="17"/>
  <c r="E11" i="17"/>
  <c r="E10" i="17"/>
  <c r="E9" i="17"/>
  <c r="E8" i="17"/>
  <c r="A8" i="17"/>
  <c r="A9" i="17" s="1"/>
  <c r="A10" i="17" s="1"/>
  <c r="A11" i="17" s="1"/>
  <c r="A12" i="17" s="1"/>
  <c r="A13" i="17" s="1"/>
  <c r="E7" i="17"/>
  <c r="E14" i="17" s="1"/>
  <c r="F17" i="16"/>
  <c r="F16" i="16"/>
  <c r="F15" i="16"/>
  <c r="F14" i="16"/>
  <c r="F13" i="16"/>
  <c r="F12" i="16"/>
  <c r="F11" i="16"/>
  <c r="F10" i="16"/>
  <c r="F9" i="16"/>
  <c r="A9" i="16"/>
  <c r="A10" i="16" s="1"/>
  <c r="A11" i="16" s="1"/>
  <c r="A12" i="16" s="1"/>
  <c r="A13" i="16" s="1"/>
  <c r="A14" i="16" s="1"/>
  <c r="A15" i="16" s="1"/>
  <c r="A16" i="16" s="1"/>
  <c r="A17" i="16" s="1"/>
  <c r="F8" i="16"/>
  <c r="A8" i="16"/>
  <c r="F7" i="16"/>
  <c r="F21" i="16" s="1"/>
  <c r="L18" i="15"/>
  <c r="L17" i="15"/>
  <c r="M15" i="15"/>
  <c r="M20" i="15" s="1"/>
  <c r="K15" i="15"/>
  <c r="J15" i="15"/>
  <c r="I14" i="15"/>
  <c r="F14" i="15"/>
  <c r="L14" i="15" s="1"/>
  <c r="I13" i="15"/>
  <c r="F13" i="15"/>
  <c r="L13" i="15" s="1"/>
  <c r="I12" i="15"/>
  <c r="F12" i="15"/>
  <c r="L12" i="15" s="1"/>
  <c r="N12" i="15" s="1"/>
  <c r="I11" i="15"/>
  <c r="F11" i="15"/>
  <c r="L11" i="15" s="1"/>
  <c r="I10" i="15"/>
  <c r="F10" i="15"/>
  <c r="L10" i="15" s="1"/>
  <c r="A10" i="15"/>
  <c r="A11" i="15" s="1"/>
  <c r="A12" i="15" s="1"/>
  <c r="A13" i="15" s="1"/>
  <c r="A14" i="15" s="1"/>
  <c r="I9" i="15"/>
  <c r="L9" i="15" s="1"/>
  <c r="N9" i="15" s="1"/>
  <c r="F9" i="15"/>
  <c r="A9" i="15"/>
  <c r="I8" i="15"/>
  <c r="L8" i="15" s="1"/>
  <c r="L15" i="15" s="1"/>
  <c r="L20" i="15" s="1"/>
  <c r="F8" i="15"/>
  <c r="E21" i="17" l="1"/>
  <c r="E19" i="17"/>
  <c r="F18" i="16"/>
  <c r="F23" i="16" s="1"/>
  <c r="N15" i="15"/>
  <c r="N20" i="15" s="1"/>
  <c r="F15" i="15"/>
  <c r="I15" i="15"/>
  <c r="H21" i="8"/>
  <c r="F21" i="8"/>
  <c r="H13" i="8"/>
  <c r="F13" i="8"/>
  <c r="R7" i="9"/>
  <c r="P12" i="10"/>
  <c r="R11" i="10"/>
  <c r="R9" i="10"/>
  <c r="R10" i="10"/>
  <c r="R8" i="10"/>
  <c r="P8" i="10" s="1"/>
  <c r="Q11" i="10"/>
  <c r="Q9" i="10"/>
  <c r="Q10" i="10"/>
  <c r="Q8" i="10"/>
  <c r="N11" i="10"/>
  <c r="J9" i="10" l="1"/>
  <c r="J10" i="10"/>
  <c r="H11" i="10"/>
  <c r="I11" i="10"/>
  <c r="K11" i="10"/>
  <c r="G8" i="11"/>
  <c r="G9" i="11"/>
  <c r="G10" i="11"/>
  <c r="G11" i="11"/>
  <c r="G12" i="11"/>
  <c r="G13" i="11"/>
  <c r="G14" i="11"/>
  <c r="G15" i="11"/>
  <c r="G16" i="11"/>
  <c r="G17" i="11"/>
  <c r="G7" i="11"/>
  <c r="G9" i="10"/>
  <c r="M9" i="10" s="1"/>
  <c r="P9" i="10" s="1"/>
  <c r="G10" i="10"/>
  <c r="M10" i="10" s="1"/>
  <c r="P10" i="10" s="1"/>
  <c r="G8" i="10"/>
  <c r="M8" i="10" s="1"/>
  <c r="Q7" i="9"/>
  <c r="F8" i="9"/>
  <c r="N9" i="9"/>
  <c r="N8" i="9"/>
  <c r="I8" i="9"/>
  <c r="I9" i="9" s="1"/>
  <c r="L8" i="9"/>
  <c r="M9" i="9" s="1"/>
  <c r="Q9" i="9" s="1"/>
  <c r="J8" i="9"/>
  <c r="K8" i="9" s="1"/>
  <c r="P8" i="9" s="1"/>
  <c r="H7" i="9"/>
  <c r="N7" i="9"/>
  <c r="F7" i="9"/>
  <c r="P7" i="9" s="1"/>
  <c r="M11" i="10" l="1"/>
  <c r="P11" i="10" s="1"/>
  <c r="G11" i="10"/>
  <c r="J8" i="10"/>
  <c r="O9" i="9"/>
  <c r="R9" i="9" s="1"/>
  <c r="O8" i="9"/>
  <c r="R8" i="9" s="1"/>
  <c r="K9" i="9"/>
  <c r="P9" i="9" s="1"/>
  <c r="O7" i="9"/>
  <c r="M8" i="9"/>
  <c r="Q8" i="9" s="1"/>
  <c r="G19" i="1"/>
  <c r="M19" i="1"/>
  <c r="K19" i="1"/>
  <c r="M10" i="1"/>
  <c r="M11" i="1"/>
  <c r="M12" i="1"/>
  <c r="M13" i="1"/>
  <c r="M14" i="1"/>
  <c r="M15" i="1"/>
  <c r="M16" i="1"/>
  <c r="M17" i="1"/>
  <c r="M18" i="1"/>
  <c r="M9" i="1"/>
  <c r="K10" i="1"/>
  <c r="K11" i="1"/>
  <c r="K12" i="1"/>
  <c r="K13" i="1"/>
  <c r="K14" i="1"/>
  <c r="K15" i="1"/>
  <c r="K16" i="1"/>
  <c r="K17" i="1"/>
  <c r="K18" i="1"/>
  <c r="K9" i="1"/>
  <c r="I10" i="1"/>
  <c r="I11" i="1"/>
  <c r="I12" i="1"/>
  <c r="I13" i="1"/>
  <c r="I19" i="1" s="1"/>
  <c r="I14" i="1"/>
  <c r="I15" i="1"/>
  <c r="I9" i="1"/>
  <c r="G10" i="1"/>
  <c r="G11" i="1"/>
  <c r="G12" i="1"/>
  <c r="G13" i="1"/>
  <c r="G14" i="1"/>
  <c r="G15" i="1"/>
  <c r="G9" i="1"/>
  <c r="D19" i="1"/>
  <c r="F14" i="5" l="1"/>
  <c r="G14" i="5"/>
  <c r="H14" i="5"/>
  <c r="E14" i="5"/>
  <c r="F33" i="5"/>
  <c r="G33" i="5"/>
  <c r="H33" i="5"/>
  <c r="E33" i="5"/>
  <c r="G9" i="5"/>
  <c r="E9" i="5"/>
  <c r="F9" i="5"/>
  <c r="L67" i="8" l="1"/>
  <c r="I67" i="8"/>
  <c r="I65" i="8" s="1"/>
  <c r="E67" i="8"/>
  <c r="L66" i="8"/>
  <c r="L65" i="8" s="1"/>
  <c r="I66" i="8"/>
  <c r="E66" i="8"/>
  <c r="E65" i="8" s="1"/>
  <c r="N65" i="8"/>
  <c r="M65" i="8"/>
  <c r="K65" i="8"/>
  <c r="J65" i="8"/>
  <c r="H65" i="8"/>
  <c r="G65" i="8"/>
  <c r="F65" i="8"/>
  <c r="L64" i="8"/>
  <c r="I64" i="8"/>
  <c r="E64" i="8"/>
  <c r="L63" i="8"/>
  <c r="I63" i="8"/>
  <c r="E63" i="8"/>
  <c r="L62" i="8"/>
  <c r="I62" i="8"/>
  <c r="E62" i="8"/>
  <c r="L61" i="8"/>
  <c r="I61" i="8"/>
  <c r="E61" i="8"/>
  <c r="L60" i="8"/>
  <c r="I60" i="8"/>
  <c r="E60" i="8"/>
  <c r="L59" i="8"/>
  <c r="I59" i="8"/>
  <c r="E59" i="8"/>
  <c r="L58" i="8"/>
  <c r="I58" i="8"/>
  <c r="E58" i="8"/>
  <c r="L57" i="8"/>
  <c r="I57" i="8"/>
  <c r="E57" i="8"/>
  <c r="L56" i="8"/>
  <c r="I56" i="8"/>
  <c r="E56" i="8"/>
  <c r="L55" i="8"/>
  <c r="I55" i="8"/>
  <c r="E55" i="8"/>
  <c r="L54" i="8"/>
  <c r="I54" i="8"/>
  <c r="E54" i="8"/>
  <c r="L53" i="8"/>
  <c r="I53" i="8"/>
  <c r="E53" i="8"/>
  <c r="L52" i="8"/>
  <c r="I52" i="8"/>
  <c r="E52" i="8"/>
  <c r="L51" i="8"/>
  <c r="I51" i="8"/>
  <c r="E51" i="8"/>
  <c r="L50" i="8"/>
  <c r="I50" i="8"/>
  <c r="E50" i="8"/>
  <c r="L49" i="8"/>
  <c r="I49" i="8"/>
  <c r="E49" i="8"/>
  <c r="L48" i="8"/>
  <c r="I48" i="8"/>
  <c r="E48" i="8"/>
  <c r="L47" i="8"/>
  <c r="I47" i="8"/>
  <c r="E47" i="8"/>
  <c r="L46" i="8"/>
  <c r="L45" i="8" s="1"/>
  <c r="I46" i="8"/>
  <c r="E46" i="8"/>
  <c r="N45" i="8"/>
  <c r="M45" i="8"/>
  <c r="K45" i="8"/>
  <c r="J45" i="8"/>
  <c r="I45" i="8"/>
  <c r="H45" i="8"/>
  <c r="G45" i="8"/>
  <c r="F45" i="8"/>
  <c r="E45" i="8"/>
  <c r="L44" i="8"/>
  <c r="I44" i="8"/>
  <c r="E44" i="8"/>
  <c r="L43" i="8"/>
  <c r="I43" i="8"/>
  <c r="E43" i="8"/>
  <c r="L42" i="8"/>
  <c r="I42" i="8"/>
  <c r="I41" i="8" s="1"/>
  <c r="I40" i="8" s="1"/>
  <c r="E42" i="8"/>
  <c r="N41" i="8"/>
  <c r="M41" i="8"/>
  <c r="M40" i="8" s="1"/>
  <c r="M11" i="8" s="1"/>
  <c r="L41" i="8"/>
  <c r="K41" i="8"/>
  <c r="J41" i="8"/>
  <c r="H41" i="8"/>
  <c r="H40" i="8" s="1"/>
  <c r="G41" i="8"/>
  <c r="F41" i="8"/>
  <c r="E41" i="8"/>
  <c r="E40" i="8" s="1"/>
  <c r="N40" i="8"/>
  <c r="K40" i="8"/>
  <c r="J40" i="8"/>
  <c r="G40" i="8"/>
  <c r="F40" i="8"/>
  <c r="L39" i="8"/>
  <c r="I39" i="8"/>
  <c r="I38" i="8" s="1"/>
  <c r="E39" i="8"/>
  <c r="E38" i="8" s="1"/>
  <c r="N38" i="8"/>
  <c r="M38" i="8"/>
  <c r="L38" i="8"/>
  <c r="K38" i="8"/>
  <c r="J38" i="8"/>
  <c r="H38" i="8"/>
  <c r="G38" i="8"/>
  <c r="F38" i="8"/>
  <c r="L37" i="8"/>
  <c r="I37" i="8"/>
  <c r="E37" i="8"/>
  <c r="L36" i="8"/>
  <c r="I36" i="8"/>
  <c r="E36" i="8"/>
  <c r="L35" i="8"/>
  <c r="I35" i="8"/>
  <c r="E35" i="8"/>
  <c r="L34" i="8"/>
  <c r="I34" i="8"/>
  <c r="E34" i="8"/>
  <c r="L33" i="8"/>
  <c r="I33" i="8"/>
  <c r="E33" i="8"/>
  <c r="L32" i="8"/>
  <c r="I32" i="8"/>
  <c r="E32" i="8"/>
  <c r="E28" i="8" s="1"/>
  <c r="L31" i="8"/>
  <c r="I31" i="8"/>
  <c r="E31" i="8"/>
  <c r="L30" i="8"/>
  <c r="I30" i="8"/>
  <c r="E30" i="8"/>
  <c r="L29" i="8"/>
  <c r="I29" i="8"/>
  <c r="I28" i="8" s="1"/>
  <c r="E29" i="8"/>
  <c r="N28" i="8"/>
  <c r="M28" i="8"/>
  <c r="L28" i="8"/>
  <c r="K28" i="8"/>
  <c r="J28" i="8"/>
  <c r="H28" i="8"/>
  <c r="G28" i="8"/>
  <c r="F28" i="8"/>
  <c r="L27" i="8"/>
  <c r="I27" i="8"/>
  <c r="E27" i="8"/>
  <c r="L26" i="8"/>
  <c r="I26" i="8"/>
  <c r="E26" i="8"/>
  <c r="L25" i="8"/>
  <c r="I25" i="8"/>
  <c r="I23" i="8" s="1"/>
  <c r="E25" i="8"/>
  <c r="L24" i="8"/>
  <c r="L23" i="8" s="1"/>
  <c r="I24" i="8"/>
  <c r="E24" i="8"/>
  <c r="E23" i="8" s="1"/>
  <c r="N23" i="8"/>
  <c r="M23" i="8"/>
  <c r="K23" i="8"/>
  <c r="J23" i="8"/>
  <c r="H23" i="8"/>
  <c r="G23" i="8"/>
  <c r="F23" i="8"/>
  <c r="L22" i="8"/>
  <c r="I22" i="8"/>
  <c r="E22" i="8"/>
  <c r="L21" i="8"/>
  <c r="I21" i="8"/>
  <c r="E21" i="8"/>
  <c r="L20" i="8"/>
  <c r="I20" i="8"/>
  <c r="E20" i="8"/>
  <c r="L19" i="8"/>
  <c r="I19" i="8"/>
  <c r="E19" i="8"/>
  <c r="L18" i="8"/>
  <c r="I18" i="8"/>
  <c r="E18" i="8"/>
  <c r="L17" i="8"/>
  <c r="I17" i="8"/>
  <c r="E17" i="8"/>
  <c r="L16" i="8"/>
  <c r="I16" i="8"/>
  <c r="E16" i="8"/>
  <c r="L15" i="8"/>
  <c r="I15" i="8"/>
  <c r="E15" i="8"/>
  <c r="L14" i="8"/>
  <c r="I14" i="8"/>
  <c r="I12" i="8" s="1"/>
  <c r="I11" i="8" s="1"/>
  <c r="E14" i="8"/>
  <c r="L13" i="8"/>
  <c r="L12" i="8" s="1"/>
  <c r="I13" i="8"/>
  <c r="E13" i="8"/>
  <c r="E12" i="8" s="1"/>
  <c r="E11" i="8" s="1"/>
  <c r="N12" i="8"/>
  <c r="N11" i="8" s="1"/>
  <c r="M12" i="8"/>
  <c r="K12" i="8"/>
  <c r="K11" i="8" s="1"/>
  <c r="J12" i="8"/>
  <c r="J11" i="8" s="1"/>
  <c r="H12" i="8"/>
  <c r="G12" i="8"/>
  <c r="G11" i="8" s="1"/>
  <c r="F12" i="8"/>
  <c r="F11" i="8" s="1"/>
  <c r="H11" i="8" l="1"/>
  <c r="L40" i="8"/>
  <c r="L11" i="8" s="1"/>
  <c r="V46" i="2"/>
  <c r="U46" i="2"/>
  <c r="W43" i="2"/>
  <c r="V43" i="2"/>
  <c r="U43" i="2"/>
  <c r="W42" i="2"/>
  <c r="V42" i="2"/>
  <c r="U42" i="2"/>
  <c r="W40" i="2"/>
  <c r="V40" i="2"/>
  <c r="U40" i="2"/>
  <c r="W38" i="2"/>
  <c r="V38" i="2"/>
  <c r="U38" i="2"/>
  <c r="W36" i="2"/>
  <c r="V36" i="2"/>
  <c r="U36" i="2"/>
  <c r="W35" i="2"/>
  <c r="V35" i="2"/>
  <c r="U35" i="2"/>
  <c r="W33" i="2"/>
  <c r="V33" i="2"/>
  <c r="U33" i="2"/>
  <c r="L32" i="2"/>
  <c r="I24" i="2"/>
  <c r="F21" i="2"/>
  <c r="A21" i="2"/>
  <c r="A22" i="2" s="1"/>
  <c r="S18" i="2"/>
  <c r="T34" i="2" s="1"/>
  <c r="T32" i="2" s="1"/>
  <c r="L18" i="2"/>
  <c r="L34" i="2" s="1"/>
  <c r="M34" i="2" s="1"/>
  <c r="M32" i="2" s="1"/>
  <c r="I18" i="2"/>
  <c r="I20" i="2" s="1"/>
  <c r="F18" i="2"/>
  <c r="F22" i="2" s="1"/>
  <c r="E18" i="2"/>
  <c r="D18" i="2"/>
  <c r="D20" i="2" s="1"/>
  <c r="C18" i="2"/>
  <c r="C20" i="2" s="1"/>
  <c r="O17" i="2"/>
  <c r="N17" i="2"/>
  <c r="H17" i="2"/>
  <c r="G17" i="2"/>
  <c r="A17" i="2"/>
  <c r="A19" i="2" s="1"/>
  <c r="A20" i="2" s="1"/>
  <c r="O16" i="2"/>
  <c r="N16" i="2"/>
  <c r="H16" i="2"/>
  <c r="G16" i="2"/>
  <c r="O15" i="2"/>
  <c r="M15" i="2"/>
  <c r="H15" i="2"/>
  <c r="G15" i="2"/>
  <c r="O14" i="2"/>
  <c r="N14" i="2"/>
  <c r="H14" i="2"/>
  <c r="G14" i="2"/>
  <c r="O13" i="2"/>
  <c r="N13" i="2"/>
  <c r="H13" i="2"/>
  <c r="G13" i="2"/>
  <c r="A13" i="2"/>
  <c r="A14" i="2" s="1"/>
  <c r="O12" i="2"/>
  <c r="N12" i="2"/>
  <c r="H12" i="2"/>
  <c r="G12" i="2"/>
  <c r="F19" i="1"/>
  <c r="E19" i="1"/>
  <c r="I18" i="1"/>
  <c r="I17" i="1"/>
  <c r="I16" i="1"/>
  <c r="A10" i="1"/>
  <c r="A11" i="1" s="1"/>
  <c r="A12" i="1" s="1"/>
  <c r="A13" i="1" s="1"/>
  <c r="A14" i="1" s="1"/>
  <c r="A15" i="1" s="1"/>
  <c r="A16" i="1" s="1"/>
  <c r="A17" i="1" s="1"/>
  <c r="A18" i="1" s="1"/>
  <c r="C22" i="2" l="1"/>
  <c r="J17" i="2"/>
  <c r="P17" i="2" s="1"/>
  <c r="C21" i="2"/>
  <c r="L39" i="2"/>
  <c r="M39" i="2" s="1"/>
  <c r="L22" i="2"/>
  <c r="T39" i="2"/>
  <c r="T37" i="2" s="1"/>
  <c r="T45" i="2" s="1"/>
  <c r="L41" i="2"/>
  <c r="M41" i="2" s="1"/>
  <c r="L44" i="2"/>
  <c r="M44" i="2" s="1"/>
  <c r="D22" i="2"/>
  <c r="J13" i="2"/>
  <c r="P13" i="2" s="1"/>
  <c r="J14" i="2"/>
  <c r="K14" i="2" s="1"/>
  <c r="L21" i="2"/>
  <c r="T41" i="2"/>
  <c r="T44" i="2"/>
  <c r="H18" i="2"/>
  <c r="H20" i="2" s="1"/>
  <c r="M37" i="2"/>
  <c r="J12" i="2"/>
  <c r="G18" i="2"/>
  <c r="G22" i="2" s="1"/>
  <c r="P14" i="2"/>
  <c r="U14" i="2" s="1"/>
  <c r="M20" i="2"/>
  <c r="C19" i="2"/>
  <c r="I21" i="2"/>
  <c r="I22" i="2"/>
  <c r="N18" i="2"/>
  <c r="N22" i="2" s="1"/>
  <c r="J15" i="2"/>
  <c r="J16" i="2"/>
  <c r="E21" i="2"/>
  <c r="E22" i="2"/>
  <c r="M18" i="2"/>
  <c r="E20" i="2"/>
  <c r="O18" i="2"/>
  <c r="L20" i="2"/>
  <c r="D21" i="2"/>
  <c r="F20" i="2"/>
  <c r="F19" i="2" s="1"/>
  <c r="H22" i="2" l="1"/>
  <c r="H21" i="2"/>
  <c r="H19" i="2" s="1"/>
  <c r="E19" i="2"/>
  <c r="N21" i="2"/>
  <c r="K13" i="2"/>
  <c r="D19" i="2"/>
  <c r="K17" i="2"/>
  <c r="U13" i="2"/>
  <c r="L19" i="2"/>
  <c r="G20" i="2"/>
  <c r="I19" i="2"/>
  <c r="M45" i="2"/>
  <c r="O39" i="2"/>
  <c r="O37" i="2" s="1"/>
  <c r="O34" i="2"/>
  <c r="O32" i="2" s="1"/>
  <c r="O44" i="2"/>
  <c r="O41" i="2"/>
  <c r="N20" i="2"/>
  <c r="N19" i="2" s="1"/>
  <c r="T14" i="2"/>
  <c r="R14" i="2"/>
  <c r="V14" i="2" s="1"/>
  <c r="P12" i="2"/>
  <c r="J18" i="2"/>
  <c r="J21" i="2"/>
  <c r="K12" i="2"/>
  <c r="R13" i="2"/>
  <c r="V13" i="2" s="1"/>
  <c r="T13" i="2"/>
  <c r="J22" i="2"/>
  <c r="P16" i="2"/>
  <c r="U16" i="2" s="1"/>
  <c r="K16" i="2"/>
  <c r="N44" i="2"/>
  <c r="N41" i="2"/>
  <c r="N39" i="2"/>
  <c r="M21" i="2"/>
  <c r="M22" i="2"/>
  <c r="N34" i="2"/>
  <c r="N32" i="2" s="1"/>
  <c r="K15" i="2"/>
  <c r="P15" i="2"/>
  <c r="J20" i="2"/>
  <c r="U15" i="2"/>
  <c r="G21" i="2"/>
  <c r="T17" i="2"/>
  <c r="R17" i="2"/>
  <c r="V17" i="2" s="1"/>
  <c r="U17" i="2"/>
  <c r="M19" i="2" l="1"/>
  <c r="G19" i="2"/>
  <c r="N37" i="2"/>
  <c r="P18" i="2"/>
  <c r="P21" i="2"/>
  <c r="R12" i="2"/>
  <c r="T12" i="2"/>
  <c r="J19" i="2"/>
  <c r="N45" i="2"/>
  <c r="U12" i="2"/>
  <c r="Q15" i="2"/>
  <c r="P20" i="2"/>
  <c r="T15" i="2"/>
  <c r="T16" i="2"/>
  <c r="R16" i="2"/>
  <c r="J44" i="2"/>
  <c r="K44" i="2" s="1"/>
  <c r="J41" i="2"/>
  <c r="K41" i="2" s="1"/>
  <c r="J32" i="2"/>
  <c r="J39" i="2"/>
  <c r="K39" i="2" s="1"/>
  <c r="K18" i="2"/>
  <c r="J34" i="2"/>
  <c r="K34" i="2" s="1"/>
  <c r="U18" i="2"/>
  <c r="O45" i="2"/>
  <c r="K37" i="2" l="1"/>
  <c r="V16" i="2"/>
  <c r="T18" i="2"/>
  <c r="P44" i="2"/>
  <c r="Q44" i="2" s="1"/>
  <c r="P41" i="2"/>
  <c r="Q41" i="2" s="1"/>
  <c r="U41" i="2" s="1"/>
  <c r="P34" i="2"/>
  <c r="P39" i="2"/>
  <c r="Q39" i="2" s="1"/>
  <c r="K32" i="2"/>
  <c r="Q18" i="2"/>
  <c r="V15" i="2"/>
  <c r="P22" i="2"/>
  <c r="P19" i="2" s="1"/>
  <c r="R18" i="2"/>
  <c r="R21" i="2" s="1"/>
  <c r="V12" i="2"/>
  <c r="R22" i="2" l="1"/>
  <c r="R44" i="2"/>
  <c r="R41" i="2"/>
  <c r="Q21" i="2"/>
  <c r="R39" i="2"/>
  <c r="R34" i="2"/>
  <c r="Q22" i="2"/>
  <c r="V18" i="2"/>
  <c r="Q20" i="2"/>
  <c r="W39" i="2"/>
  <c r="Q37" i="2"/>
  <c r="U44" i="2"/>
  <c r="U39" i="2"/>
  <c r="K45" i="2"/>
  <c r="Q34" i="2"/>
  <c r="P32" i="2"/>
  <c r="S39" i="2"/>
  <c r="R20" i="2"/>
  <c r="R19" i="2" s="1"/>
  <c r="S34" i="2"/>
  <c r="S32" i="2" s="1"/>
  <c r="S44" i="2"/>
  <c r="S41" i="2"/>
  <c r="U37" i="2"/>
  <c r="V41" i="2" l="1"/>
  <c r="W34" i="2"/>
  <c r="Q32" i="2"/>
  <c r="U34" i="2"/>
  <c r="Q19" i="2"/>
  <c r="R32" i="2"/>
  <c r="V34" i="2"/>
  <c r="V44" i="2"/>
  <c r="W41" i="2"/>
  <c r="W44" i="2"/>
  <c r="R37" i="2"/>
  <c r="V39" i="2"/>
  <c r="S37" i="2"/>
  <c r="W37" i="2" l="1"/>
  <c r="R45" i="2"/>
  <c r="V45" i="2" s="1"/>
  <c r="V32" i="2"/>
  <c r="S45" i="2"/>
  <c r="V37" i="2"/>
  <c r="Q45" i="2"/>
  <c r="W32" i="2"/>
  <c r="U32" i="2"/>
  <c r="W45" i="2" l="1"/>
  <c r="U45" i="2"/>
</calcChain>
</file>

<file path=xl/comments1.xml><?xml version="1.0" encoding="utf-8"?>
<comments xmlns="http://schemas.openxmlformats.org/spreadsheetml/2006/main">
  <authors>
    <author>Автор</author>
  </authors>
  <commentList>
    <comment ref="D2" authorId="0">
      <text>
        <r>
          <rPr>
            <b/>
            <sz val="9"/>
            <color indexed="81"/>
            <rFont val="Tahoma"/>
            <family val="2"/>
            <charset val="204"/>
          </rPr>
          <t>Автор:</t>
        </r>
        <r>
          <rPr>
            <sz val="9"/>
            <color indexed="81"/>
            <rFont val="Tahoma"/>
            <family val="2"/>
            <charset val="204"/>
          </rPr>
          <t xml:space="preserve">
Руководитель учредждения (или уполномоченное лицо)</t>
        </r>
      </text>
    </comment>
    <comment ref="D4" authorId="0">
      <text>
        <r>
          <rPr>
            <b/>
            <sz val="9"/>
            <color indexed="81"/>
            <rFont val="Tahoma"/>
            <family val="2"/>
            <charset val="204"/>
          </rPr>
          <t>Автор:</t>
        </r>
        <r>
          <rPr>
            <sz val="9"/>
            <color indexed="81"/>
            <rFont val="Tahoma"/>
            <family val="2"/>
            <charset val="204"/>
          </rPr>
          <t xml:space="preserve">
наменование учреждения</t>
        </r>
      </text>
    </comment>
    <comment ref="A10" authorId="0">
      <text>
        <r>
          <rPr>
            <b/>
            <sz val="9"/>
            <color indexed="81"/>
            <rFont val="Tahoma"/>
            <family val="2"/>
            <charset val="204"/>
          </rPr>
          <t>Автор:</t>
        </r>
        <r>
          <rPr>
            <sz val="9"/>
            <color indexed="81"/>
            <rFont val="Tahoma"/>
            <family val="2"/>
            <charset val="204"/>
          </rPr>
          <t xml:space="preserve">
План ФХД в новой редакции приказа МФ 186н, все подробные обоснования будем делать потом</t>
        </r>
      </text>
    </comment>
    <comment ref="H15" authorId="0">
      <text>
        <r>
          <rPr>
            <b/>
            <sz val="9"/>
            <color indexed="81"/>
            <rFont val="Tahoma"/>
            <charset val="1"/>
          </rPr>
          <t>Автор:</t>
        </r>
        <r>
          <rPr>
            <sz val="9"/>
            <color indexed="81"/>
            <rFont val="Tahoma"/>
            <charset val="1"/>
          </rPr>
          <t xml:space="preserve">
Указываем на какую дату</t>
        </r>
      </text>
    </comment>
    <comment ref="H19" authorId="0">
      <text>
        <r>
          <rPr>
            <b/>
            <sz val="9"/>
            <color indexed="81"/>
            <rFont val="Tahoma"/>
            <family val="2"/>
            <charset val="204"/>
          </rPr>
          <t>Автор:</t>
        </r>
        <r>
          <rPr>
            <sz val="9"/>
            <color indexed="81"/>
            <rFont val="Tahoma"/>
            <family val="2"/>
            <charset val="204"/>
          </rPr>
          <t xml:space="preserve">
ИНН обязательно</t>
        </r>
      </text>
    </comment>
    <comment ref="H20" authorId="0">
      <text>
        <r>
          <rPr>
            <b/>
            <sz val="9"/>
            <color indexed="81"/>
            <rFont val="Tahoma"/>
            <family val="2"/>
            <charset val="204"/>
          </rPr>
          <t>Автор:</t>
        </r>
        <r>
          <rPr>
            <sz val="9"/>
            <color indexed="81"/>
            <rFont val="Tahoma"/>
            <family val="2"/>
            <charset val="204"/>
          </rPr>
          <t xml:space="preserve">
КПП обязательно</t>
        </r>
      </text>
    </comment>
    <comment ref="E25" authorId="0">
      <text>
        <r>
          <rPr>
            <b/>
            <sz val="9"/>
            <color indexed="81"/>
            <rFont val="Tahoma"/>
            <family val="2"/>
            <charset val="204"/>
          </rPr>
          <t>Автор:</t>
        </r>
        <r>
          <rPr>
            <sz val="9"/>
            <color indexed="81"/>
            <rFont val="Tahoma"/>
            <family val="2"/>
            <charset val="204"/>
          </rPr>
          <t xml:space="preserve">
Заполняйте только 2020 год, далее пока не надо</t>
        </r>
      </text>
    </comment>
    <comment ref="A107" authorId="0">
      <text>
        <r>
          <rPr>
            <b/>
            <sz val="9"/>
            <color indexed="81"/>
            <rFont val="Tahoma"/>
            <family val="2"/>
            <charset val="204"/>
          </rPr>
          <t>Автор:</t>
        </r>
        <r>
          <rPr>
            <sz val="9"/>
            <color indexed="81"/>
            <rFont val="Tahoma"/>
            <family val="2"/>
            <charset val="204"/>
          </rPr>
          <t xml:space="preserve">
ЕНВД</t>
        </r>
      </text>
    </comment>
    <comment ref="A120" authorId="0">
      <text>
        <r>
          <rPr>
            <b/>
            <sz val="9"/>
            <color indexed="81"/>
            <rFont val="Tahoma"/>
            <family val="2"/>
            <charset val="204"/>
          </rPr>
          <t>Автор:</t>
        </r>
        <r>
          <rPr>
            <sz val="9"/>
            <color indexed="81"/>
            <rFont val="Tahoma"/>
            <family val="2"/>
            <charset val="204"/>
          </rPr>
          <t xml:space="preserve">
КОСГУ</t>
        </r>
      </text>
    </comment>
  </commentList>
</comments>
</file>

<file path=xl/comments2.xml><?xml version="1.0" encoding="utf-8"?>
<comments xmlns="http://schemas.openxmlformats.org/spreadsheetml/2006/main">
  <authors>
    <author>Автор</author>
  </authors>
  <commentList>
    <comment ref="B5" authorId="0">
      <text>
        <r>
          <rPr>
            <b/>
            <sz val="9"/>
            <color indexed="81"/>
            <rFont val="Tahoma"/>
            <family val="2"/>
            <charset val="204"/>
          </rPr>
          <t>Автор:</t>
        </r>
        <r>
          <rPr>
            <sz val="9"/>
            <color indexed="81"/>
            <rFont val="Tahoma"/>
            <family val="2"/>
            <charset val="204"/>
          </rPr>
          <t xml:space="preserve">
Перечень можно редактировать</t>
        </r>
      </text>
    </comment>
  </commentList>
</comments>
</file>

<file path=xl/comments3.xml><?xml version="1.0" encoding="utf-8"?>
<comments xmlns="http://schemas.openxmlformats.org/spreadsheetml/2006/main">
  <authors>
    <author>Автор</author>
  </authors>
  <commentList>
    <comment ref="A3" authorId="0">
      <text>
        <r>
          <rPr>
            <b/>
            <sz val="9"/>
            <color indexed="81"/>
            <rFont val="Tahoma"/>
            <family val="2"/>
            <charset val="204"/>
          </rPr>
          <t>Автор:</t>
        </r>
        <r>
          <rPr>
            <sz val="9"/>
            <color indexed="81"/>
            <rFont val="Tahoma"/>
            <family val="2"/>
            <charset val="204"/>
          </rPr>
          <t xml:space="preserve">
Вспомогательная таблица, расходы по источникам</t>
        </r>
      </text>
    </comment>
  </commentList>
</comments>
</file>

<file path=xl/comments4.xml><?xml version="1.0" encoding="utf-8"?>
<comments xmlns="http://schemas.openxmlformats.org/spreadsheetml/2006/main">
  <authors>
    <author>Автор</author>
  </authors>
  <commentList>
    <comment ref="E5" authorId="0">
      <text>
        <r>
          <rPr>
            <b/>
            <sz val="9"/>
            <color indexed="81"/>
            <rFont val="Tahoma"/>
            <family val="2"/>
            <charset val="204"/>
          </rPr>
          <t>Автор:</t>
        </r>
        <r>
          <rPr>
            <sz val="9"/>
            <color indexed="81"/>
            <rFont val="Tahoma"/>
            <family val="2"/>
            <charset val="204"/>
          </rPr>
          <t xml:space="preserve">
Заполняйте только 2020 год, далее пока не надо</t>
        </r>
      </text>
    </comment>
    <comment ref="E9" authorId="0">
      <text>
        <r>
          <rPr>
            <b/>
            <sz val="9"/>
            <color indexed="81"/>
            <rFont val="Tahoma"/>
            <family val="2"/>
            <charset val="204"/>
          </rPr>
          <t>Автор:</t>
        </r>
        <r>
          <rPr>
            <sz val="9"/>
            <color indexed="81"/>
            <rFont val="Tahoma"/>
            <family val="2"/>
            <charset val="204"/>
          </rPr>
          <t xml:space="preserve">
сверка со строкой 2600 плана ФХД</t>
        </r>
      </text>
    </comment>
    <comment ref="E19" authorId="0">
      <text>
        <r>
          <rPr>
            <b/>
            <sz val="9"/>
            <color indexed="81"/>
            <rFont val="Tahoma"/>
            <family val="2"/>
            <charset val="204"/>
          </rPr>
          <t>Автор:</t>
        </r>
        <r>
          <rPr>
            <sz val="9"/>
            <color indexed="81"/>
            <rFont val="Tahoma"/>
            <family val="2"/>
            <charset val="204"/>
          </rPr>
          <t xml:space="preserve">
ОГБУ строка 26412 не формируется</t>
        </r>
      </text>
    </comment>
    <comment ref="E23" authorId="0">
      <text>
        <r>
          <rPr>
            <b/>
            <sz val="9"/>
            <color indexed="81"/>
            <rFont val="Tahoma"/>
            <family val="2"/>
            <charset val="204"/>
          </rPr>
          <t>Автор:</t>
        </r>
        <r>
          <rPr>
            <sz val="9"/>
            <color indexed="81"/>
            <rFont val="Tahoma"/>
            <family val="2"/>
            <charset val="204"/>
          </rPr>
          <t xml:space="preserve">
ОГБУ строка 26422 не формируется</t>
        </r>
      </text>
    </comment>
    <comment ref="E25" authorId="0">
      <text>
        <r>
          <rPr>
            <b/>
            <sz val="9"/>
            <color indexed="81"/>
            <rFont val="Tahoma"/>
            <family val="2"/>
            <charset val="204"/>
          </rPr>
          <t>Автор:</t>
        </r>
        <r>
          <rPr>
            <sz val="9"/>
            <color indexed="81"/>
            <rFont val="Tahoma"/>
            <family val="2"/>
            <charset val="204"/>
          </rPr>
          <t xml:space="preserve">
Строки 26440,26441, 26442 не наш раздел не формируйте</t>
        </r>
      </text>
    </comment>
    <comment ref="E28" authorId="0">
      <text>
        <r>
          <rPr>
            <b/>
            <sz val="9"/>
            <color indexed="81"/>
            <rFont val="Tahoma"/>
            <family val="2"/>
            <charset val="204"/>
          </rPr>
          <t>Автор:</t>
        </r>
        <r>
          <rPr>
            <sz val="9"/>
            <color indexed="81"/>
            <rFont val="Tahoma"/>
            <family val="2"/>
            <charset val="204"/>
          </rPr>
          <t xml:space="preserve">
ОГБУ строка 26442 не формируется</t>
        </r>
      </text>
    </comment>
  </commentList>
</comments>
</file>

<file path=xl/sharedStrings.xml><?xml version="1.0" encoding="utf-8"?>
<sst xmlns="http://schemas.openxmlformats.org/spreadsheetml/2006/main" count="2050" uniqueCount="1220">
  <si>
    <t>№ п\п</t>
  </si>
  <si>
    <t>Наименование  услуги (работы)</t>
  </si>
  <si>
    <t>Единица измерения</t>
  </si>
  <si>
    <t>Ветеринарно-санитарная экспертиза продукции животного происхождения, кормов и кормовых добавок растительного происхождения и продукции растительного происхождения непромышленного изготовления</t>
  </si>
  <si>
    <t>рублей</t>
  </si>
  <si>
    <t>Лечебно-профилактические услуги</t>
  </si>
  <si>
    <t>Лабораторные исследования</t>
  </si>
  <si>
    <t xml:space="preserve">Искусственное осеменение </t>
  </si>
  <si>
    <t>Розничная торговля ветпрепаратами</t>
  </si>
  <si>
    <t>Реализация азота и семени</t>
  </si>
  <si>
    <t>Итого</t>
  </si>
  <si>
    <t>план</t>
  </si>
  <si>
    <t>факт (строка 010 графы 9 формы 0503737</t>
  </si>
  <si>
    <t>ОГБУ</t>
  </si>
  <si>
    <t>"Асиновское районное ветеринарное управление"</t>
  </si>
  <si>
    <t>Руководитель</t>
  </si>
  <si>
    <t>Главный бухгалтер</t>
  </si>
  <si>
    <t>Услуги органа сертификации</t>
  </si>
  <si>
    <t>№ п/п</t>
  </si>
  <si>
    <t>Наименование группы должностей ветеринарных работников</t>
  </si>
  <si>
    <t>Считаем бюджет+внебюджет</t>
  </si>
  <si>
    <t>Источник: Финансовое обеспечение выполнения государственного задания</t>
  </si>
  <si>
    <t>Источник: собственные доходы учреждения</t>
  </si>
  <si>
    <t>Окладный ФОТ, рублей</t>
  </si>
  <si>
    <r>
      <t xml:space="preserve">Компенсационный ФОТ  на год, </t>
    </r>
    <r>
      <rPr>
        <b/>
        <sz val="10"/>
        <color indexed="53"/>
        <rFont val="Arial Cyr"/>
        <family val="2"/>
        <charset val="204"/>
      </rPr>
      <t>рублей</t>
    </r>
  </si>
  <si>
    <r>
      <t xml:space="preserve">Стимулирующий ФОТ на год, </t>
    </r>
    <r>
      <rPr>
        <b/>
        <sz val="10"/>
        <color indexed="53"/>
        <rFont val="Arial Cyr"/>
        <family val="2"/>
        <charset val="204"/>
      </rPr>
      <t>рублей</t>
    </r>
  </si>
  <si>
    <t>Районный коэффициент (от 30 до 70%)</t>
  </si>
  <si>
    <t>Северные (МКС) надбавки 50%</t>
  </si>
  <si>
    <r>
      <t xml:space="preserve">Мат помощь по колдоговору, </t>
    </r>
    <r>
      <rPr>
        <sz val="10"/>
        <color indexed="10"/>
        <rFont val="Calibri"/>
        <family val="2"/>
        <charset val="204"/>
      </rPr>
      <t>рублей</t>
    </r>
  </si>
  <si>
    <t>ВСЕГО по учреждению</t>
  </si>
  <si>
    <r>
      <t xml:space="preserve"> Затраты на оплату труда </t>
    </r>
    <r>
      <rPr>
        <b/>
        <sz val="10"/>
        <color indexed="63"/>
        <rFont val="Calibri"/>
        <family val="2"/>
        <charset val="204"/>
      </rPr>
      <t>БЮДЖЕТ КОСГУ 211 КВР 111</t>
    </r>
  </si>
  <si>
    <r>
      <t xml:space="preserve"> Затраты на оплату труда  ВНЕ</t>
    </r>
    <r>
      <rPr>
        <b/>
        <sz val="10"/>
        <color indexed="63"/>
        <rFont val="Calibri"/>
        <family val="2"/>
        <charset val="204"/>
      </rPr>
      <t>БЮДЖЕТ КОСГУ 211 КВР 111</t>
    </r>
  </si>
  <si>
    <r>
      <t>в том числе из графы 11 ФОТ, бюджет (ЛИМИТ)</t>
    </r>
    <r>
      <rPr>
        <b/>
        <sz val="10"/>
        <color indexed="10"/>
        <rFont val="Calibri"/>
        <family val="2"/>
        <charset val="204"/>
      </rPr>
      <t xml:space="preserve"> Этот столбец заполняем вручную исходя из лимита зарплаты</t>
    </r>
  </si>
  <si>
    <t>в том числе</t>
  </si>
  <si>
    <t>Среднемесячный размер оплаты труда на одного работника, руб.</t>
  </si>
  <si>
    <r>
      <t xml:space="preserve">Всего ФОТ  (Внебюджет), рублей </t>
    </r>
    <r>
      <rPr>
        <sz val="10"/>
        <color indexed="10"/>
        <rFont val="Calibri"/>
        <family val="2"/>
        <charset val="204"/>
      </rPr>
      <t>(разница между графой 11- графой 13) счиается автоматом</t>
    </r>
  </si>
  <si>
    <r>
      <t xml:space="preserve">Всего ФОТ, </t>
    </r>
    <r>
      <rPr>
        <b/>
        <sz val="10"/>
        <color indexed="10"/>
        <rFont val="Arial Cyr"/>
        <charset val="204"/>
      </rPr>
      <t>рублей</t>
    </r>
  </si>
  <si>
    <r>
      <t xml:space="preserve">Среднемесячный размер оплаты труда на одного работника, </t>
    </r>
    <r>
      <rPr>
        <b/>
        <sz val="10"/>
        <color indexed="10"/>
        <rFont val="Calibri"/>
        <family val="2"/>
        <charset val="204"/>
      </rPr>
      <t>рублей</t>
    </r>
  </si>
  <si>
    <t>затраты на оплату труда  персонала, принимающего непосредственное участие в оказании государственной услуги (п.11 пп1))</t>
  </si>
  <si>
    <t>Затраты на оплату труда  работников учреждения, которые не принимают непосредственного участия в оказании государственной услуги**</t>
  </si>
  <si>
    <t>Затраты на оплату труда  работников учреждения, которые относятся на издержки обращения товаров</t>
  </si>
  <si>
    <t>КОСГУ 211 КВР 111</t>
  </si>
  <si>
    <t>Начисления на ФОТ (30,2%)</t>
  </si>
  <si>
    <t>контроль</t>
  </si>
  <si>
    <t>Начальник</t>
  </si>
  <si>
    <t>Заместитель начальника</t>
  </si>
  <si>
    <t>Основной персонал: Ветеринарные врачи, ветфельдшеры (заведующие отделами, участками, пунктами, лаборанты, эксперты и т.д.) а также ветсанитары</t>
  </si>
  <si>
    <t>Инженерно-технический персонал и служащие</t>
  </si>
  <si>
    <t>Обслуживающий персонал , не входящие в основной персонал</t>
  </si>
  <si>
    <t>Структура персонала и ФОТ:</t>
  </si>
  <si>
    <t>х</t>
  </si>
  <si>
    <t>основной ветперсонал</t>
  </si>
  <si>
    <t>управленческий</t>
  </si>
  <si>
    <t>вспомогательный и обслуживающий</t>
  </si>
  <si>
    <t>Наименование государственного внебюджетного фонда</t>
  </si>
  <si>
    <t>КВР 119 КОСГУ 213</t>
  </si>
  <si>
    <t>Начисления страховых взносов за счет средств субсидии</t>
  </si>
  <si>
    <t>Начисления страховых взносов за счет собственных доходов</t>
  </si>
  <si>
    <t>Размер базы для начисления страховых взносов, руб.</t>
  </si>
  <si>
    <t>Сумма взноса, руб.</t>
  </si>
  <si>
    <t>всего Начисления страховых взносов</t>
  </si>
  <si>
    <t>субсчет</t>
  </si>
  <si>
    <t>затраты на  начисления на выплаты по оплате труда персонала, принимающего непосредственное участие в оказании государственной услуги (п.11 пп1))</t>
  </si>
  <si>
    <t>Затраты на начисления на выплаты по оплате труда работников учреждения, которые не принимают непосредственного участия в оказании государственной услуги**</t>
  </si>
  <si>
    <t>затраты на  начисления на выплаты по оплате труда персонала, которые относятся на издержки обращения товаров</t>
  </si>
  <si>
    <t>Страховые взносы в Пенсионный фонд Российской Федерации, всего</t>
  </si>
  <si>
    <t>0.303.10</t>
  </si>
  <si>
    <t xml:space="preserve">в том числе: </t>
  </si>
  <si>
    <t>1.1.</t>
  </si>
  <si>
    <t>в том числе: по ставке 22,0%</t>
  </si>
  <si>
    <t>1.2.</t>
  </si>
  <si>
    <t>по ставке 10,0%</t>
  </si>
  <si>
    <t>1.3.</t>
  </si>
  <si>
    <t>с применением пониженных тарифов взносов в Пенсионный фонд Российской Федерации для отдельных категорий плательщиков</t>
  </si>
  <si>
    <t>Страховые взносы в Фонд социального страхования Российской Федерации, всего</t>
  </si>
  <si>
    <t>в том числе:</t>
  </si>
  <si>
    <t>2.1.</t>
  </si>
  <si>
    <t>обязательное социальное страхование на случай временной нетрудоспособности и в связи с материнством по ставке 2,9%</t>
  </si>
  <si>
    <t>0.303.02</t>
  </si>
  <si>
    <t>2.2.</t>
  </si>
  <si>
    <t>с применением ставки взносов в Фонд социального страхования Российской Федерации по ставке 0,0%</t>
  </si>
  <si>
    <t>2.3.</t>
  </si>
  <si>
    <t>обязательное социальное страхование от несчастных случаев на производстве и профессиональных заболеваний по ставке 0,2%</t>
  </si>
  <si>
    <t>0.303.06</t>
  </si>
  <si>
    <t>2.4.</t>
  </si>
  <si>
    <t>обязательное социальное страхование от несчастных случаев на производстве и профессиональных заболеваний по ставке 0,_% &lt;*&gt;</t>
  </si>
  <si>
    <t>2.5.</t>
  </si>
  <si>
    <t>Страховые взносы в Федеральный фонд обязательного медицинского страхования, всего (по ставке 5,1%)</t>
  </si>
  <si>
    <t>0.303.07</t>
  </si>
  <si>
    <t>Итого:</t>
  </si>
  <si>
    <t xml:space="preserve">    &lt;*&gt;   Указываются   страховые  тарифы,  дифференцированные  по  классам</t>
  </si>
  <si>
    <t>профессионального  риска,  установленные  Федеральным законом от 22 декабря</t>
  </si>
  <si>
    <t>2005   г.    N  179-ФЗ  "О  страховых  тарифах  на  обязательное социальное</t>
  </si>
  <si>
    <t>страхование  от  несчастных  случаев  на  производстве  и  профессиональных</t>
  </si>
  <si>
    <t>заболеваний  на  2006 год" (Собрание законодательства Российской Федерации,</t>
  </si>
  <si>
    <t>2005, N 52, ст. 5592; 2015, N 51, ст. 7233).</t>
  </si>
  <si>
    <t>ОГБУ "Асиновское районное ветуправление"</t>
  </si>
  <si>
    <t>КВР</t>
  </si>
  <si>
    <t>Наименование КОСГУ</t>
  </si>
  <si>
    <t>111</t>
  </si>
  <si>
    <t>Фонд оплаты труда учреждений</t>
  </si>
  <si>
    <t>Заработная плата</t>
  </si>
  <si>
    <t>Социальные пособия и компенсации персоналу в денежной форме</t>
  </si>
  <si>
    <t>112</t>
  </si>
  <si>
    <t>Иные выплаты персоналу учреждений, за исключением фонда оплаты труда</t>
  </si>
  <si>
    <t>Прочие несоциальные выплаты персоналу в денежной форме</t>
  </si>
  <si>
    <t>214</t>
  </si>
  <si>
    <t>Прочие несоциальные выплаты персоналу в натуральной форме</t>
  </si>
  <si>
    <t>222</t>
  </si>
  <si>
    <t>Транспортные услуги</t>
  </si>
  <si>
    <t>226</t>
  </si>
  <si>
    <t>Прочие работы, услуги</t>
  </si>
  <si>
    <t>Социальные компенсации персоналу в натуральной форме</t>
  </si>
  <si>
    <t>119</t>
  </si>
  <si>
    <t>Взносы по обязательному социальному страхованию на выплаты по оплате труда работников и иные выплаты работникам учреждений</t>
  </si>
  <si>
    <t>Начисления на выплаты по оплате труда</t>
  </si>
  <si>
    <t>243</t>
  </si>
  <si>
    <t>Закупка товаров, работ, услуг в целях капитального ремонта государственного (муниципального) имущества</t>
  </si>
  <si>
    <t>225</t>
  </si>
  <si>
    <t>Работы, услуги по содержанию имущества</t>
  </si>
  <si>
    <t>228</t>
  </si>
  <si>
    <t>Услуги, работы для целей капитальных вложений</t>
  </si>
  <si>
    <t>244</t>
  </si>
  <si>
    <t>Прочая закупка товаров, работ и услуг</t>
  </si>
  <si>
    <t>221</t>
  </si>
  <si>
    <t>Услуги связи</t>
  </si>
  <si>
    <t>223</t>
  </si>
  <si>
    <t>Коммунальные услуги</t>
  </si>
  <si>
    <t>224</t>
  </si>
  <si>
    <t>Арендная плата за пользование имуществом (за исключением земельных участков и других обособленных природных объектов)</t>
  </si>
  <si>
    <t>227</t>
  </si>
  <si>
    <t>Страхование</t>
  </si>
  <si>
    <t>229</t>
  </si>
  <si>
    <t>Арендная плата за пользование земельными участками и другими обособленными природными объектами</t>
  </si>
  <si>
    <t>310</t>
  </si>
  <si>
    <t>Увеличение стоимости основных средств</t>
  </si>
  <si>
    <t>341</t>
  </si>
  <si>
    <t>Увеличение стоимости лекарственных препаратов и материалов, применяемых в медицинских целях</t>
  </si>
  <si>
    <t>342</t>
  </si>
  <si>
    <t>Увеличение стоимости продуктов питания</t>
  </si>
  <si>
    <t>343</t>
  </si>
  <si>
    <t>Увеличение стоимости горюче-смазочных материалов</t>
  </si>
  <si>
    <t>344</t>
  </si>
  <si>
    <t>Увеличение стоимости строительных материалов</t>
  </si>
  <si>
    <t>345</t>
  </si>
  <si>
    <t>Увеличение стоимости мягкого инвентаря</t>
  </si>
  <si>
    <t>346</t>
  </si>
  <si>
    <t>Увеличение стоимости прочих оборотных запасов (материалов)</t>
  </si>
  <si>
    <t>349</t>
  </si>
  <si>
    <t>Увеличение стоимости прочих материальных запасов однократного применения</t>
  </si>
  <si>
    <t>353</t>
  </si>
  <si>
    <t>Увеличение стоимости неисключительных прав на результаты интеллектуальной деятельности с определенным сроком полезного использования</t>
  </si>
  <si>
    <t>321</t>
  </si>
  <si>
    <t>Пособия, компенсации и иные социальные выплаты гражданам, кроме публичных нормативных обязательств</t>
  </si>
  <si>
    <t>Пособия по социальной помощи населению в денежной форме</t>
  </si>
  <si>
    <t>Пенсии, пособия, выплачиваемые работодателями, нанимателями бывшим работникам</t>
  </si>
  <si>
    <t>296</t>
  </si>
  <si>
    <t>Иные выплаты текущего характера физическим лицам</t>
  </si>
  <si>
    <t>360</t>
  </si>
  <si>
    <t>Иные выплаты населению</t>
  </si>
  <si>
    <t>831</t>
  </si>
  <si>
    <t>Исполнение судебных актов Российской Федерации и мировых соглашений по возмещению причиненного вреда</t>
  </si>
  <si>
    <t>Штрафы за нарушение законодательства о закупках и нарушение условий контрактов (договоров)</t>
  </si>
  <si>
    <t>851</t>
  </si>
  <si>
    <t>Уплата налога на имущество организаций и земельного налога</t>
  </si>
  <si>
    <t>Налоги, пошлины и сборы</t>
  </si>
  <si>
    <t>852</t>
  </si>
  <si>
    <t>Уплата прочих налогов, сборов</t>
  </si>
  <si>
    <t>Штрафы за нарушение законодательства о налогах и сборах, законодательства о страховых взносах</t>
  </si>
  <si>
    <t>853</t>
  </si>
  <si>
    <t>Уплата иных платежей</t>
  </si>
  <si>
    <t>295</t>
  </si>
  <si>
    <t>Другие экономические санкции</t>
  </si>
  <si>
    <t>297</t>
  </si>
  <si>
    <t>Иные выплаты текущего характера организациям</t>
  </si>
  <si>
    <t>№
п/п</t>
  </si>
  <si>
    <t>Наименование показателя</t>
  </si>
  <si>
    <t>Сумма</t>
  </si>
  <si>
    <t>за пределами планового периода</t>
  </si>
  <si>
    <t>(текущий финансовый год)</t>
  </si>
  <si>
    <t>(первый год планового периода)</t>
  </si>
  <si>
    <t>(второй год планового периода)</t>
  </si>
  <si>
    <t>1</t>
  </si>
  <si>
    <t>2</t>
  </si>
  <si>
    <t>3</t>
  </si>
  <si>
    <t>4</t>
  </si>
  <si>
    <t>5</t>
  </si>
  <si>
    <t>6</t>
  </si>
  <si>
    <t>7</t>
  </si>
  <si>
    <t>8</t>
  </si>
  <si>
    <t>26000</t>
  </si>
  <si>
    <t>1.1</t>
  </si>
  <si>
    <t>26100</t>
  </si>
  <si>
    <t>1.2</t>
  </si>
  <si>
    <t>26200</t>
  </si>
  <si>
    <t>1.3</t>
  </si>
  <si>
    <t>26300</t>
  </si>
  <si>
    <t>1.4</t>
  </si>
  <si>
    <t>26400</t>
  </si>
  <si>
    <t>1.4.1</t>
  </si>
  <si>
    <t>26410</t>
  </si>
  <si>
    <t>1.4.1.1</t>
  </si>
  <si>
    <t>26411</t>
  </si>
  <si>
    <t>1.4.1.2</t>
  </si>
  <si>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</si>
  <si>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</si>
  <si>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</si>
  <si>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</si>
  <si>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</si>
  <si>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</si>
  <si>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</si>
  <si>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</si>
  <si>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</si>
  <si>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</si>
  <si>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</si>
  <si>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</si>
  <si>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</si>
  <si>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</si>
  <si>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</si>
  <si>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</si>
  <si>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</si>
  <si>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</si>
  <si>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</si>
  <si>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</si>
  <si>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</si>
  <si>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</si>
  <si>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</si>
  <si>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</si>
  <si>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</si>
  <si>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t>26500</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</si>
  <si>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</si>
  <si>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</si>
  <si>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</si>
  <si>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</si>
  <si>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Коды строк
строк</t>
  </si>
  <si>
    <t>Год начало закупки
начала закупки</t>
  </si>
  <si>
    <t xml:space="preserve">ОГБУ </t>
  </si>
  <si>
    <r>
      <t>Раздел 2. Сведения по выплатам на закупки товаров, работ, услуг</t>
    </r>
    <r>
      <rPr>
        <b/>
        <sz val="12"/>
        <color rgb="FFFF0000"/>
        <rFont val="Times New Roman"/>
        <family val="1"/>
        <charset val="204"/>
      </rPr>
      <t xml:space="preserve"> </t>
    </r>
    <r>
      <rPr>
        <b/>
        <vertAlign val="superscript"/>
        <sz val="12"/>
        <color rgb="FFFF0000"/>
        <rFont val="Times New Roman"/>
        <family val="1"/>
        <charset val="204"/>
      </rPr>
      <t>10</t>
    </r>
  </si>
  <si>
    <r>
      <t xml:space="preserve">Выплаты на закупку товаров, работ, услуг, всего </t>
    </r>
    <r>
      <rPr>
        <b/>
        <vertAlign val="superscript"/>
        <sz val="12"/>
        <color rgb="FFFF0000"/>
        <rFont val="Times New Roman"/>
        <family val="1"/>
        <charset val="204"/>
      </rPr>
      <t>11</t>
    </r>
  </si>
  <si>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12"/>
        <color rgb="FFFF0000"/>
        <rFont val="Times New Roman"/>
        <family val="1"/>
        <charset val="204"/>
      </rPr>
      <t>12</t>
    </r>
  </si>
  <si>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12"/>
        <color rgb="FFFF0000"/>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</si>
  <si>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12"/>
        <color rgb="FFFF0000"/>
        <rFont val="Times New Roman"/>
        <family val="1"/>
        <charset val="204"/>
      </rPr>
      <t>13</t>
    </r>
  </si>
  <si>
    <t>за счет субсидий, предоставляемых на финансовое обеспечение выполнения государственного (муниципального) задания</t>
  </si>
  <si>
    <t>в соответствии с Федеральным законом № 44-ФЗ</t>
  </si>
  <si>
    <r>
      <t xml:space="preserve">в соответствии с Федеральным законом № 223-ФЗ </t>
    </r>
    <r>
      <rPr>
        <vertAlign val="superscript"/>
        <sz val="12"/>
        <color rgb="FFFF0000"/>
        <rFont val="Times New Roman"/>
        <family val="1"/>
        <charset val="204"/>
      </rPr>
      <t>14</t>
    </r>
  </si>
  <si>
    <r>
      <t>за счет субсидий, предоставляемых на осуществление капитальных вложений</t>
    </r>
    <r>
      <rPr>
        <sz val="12"/>
        <color rgb="FFFF0000"/>
        <rFont val="Times New Roman"/>
        <family val="1"/>
        <charset val="204"/>
      </rPr>
      <t xml:space="preserve"> </t>
    </r>
    <r>
      <rPr>
        <vertAlign val="superscript"/>
        <sz val="12"/>
        <color rgb="FFFF0000"/>
        <rFont val="Times New Roman"/>
        <family val="1"/>
        <charset val="204"/>
      </rPr>
      <t>15</t>
    </r>
  </si>
  <si>
    <t>по году начала закупки:</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</si>
  <si>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12"/>
        <color rgb="FFFF0000"/>
        <rFont val="Times New Roman"/>
        <family val="1"/>
        <charset val="204"/>
      </rPr>
      <t>16</t>
    </r>
  </si>
  <si>
    <t>Утверждаю</t>
  </si>
  <si>
    <t>(наименование должности уполномоченного лица)</t>
  </si>
  <si>
    <t>(наименование органа - учредителя (учреждения)</t>
  </si>
  <si>
    <t>Коды</t>
  </si>
  <si>
    <t>Дата</t>
  </si>
  <si>
    <t>по Сводному реестру</t>
  </si>
  <si>
    <t>глава по БК</t>
  </si>
  <si>
    <t>ИНН</t>
  </si>
  <si>
    <t>Учреждение</t>
  </si>
  <si>
    <t>КПП</t>
  </si>
  <si>
    <t>Единица измерения: руб.</t>
  </si>
  <si>
    <t>по ОКЕИ</t>
  </si>
  <si>
    <t>383</t>
  </si>
  <si>
    <t>Раздел 1. Поступления и выплаты</t>
  </si>
  <si>
    <t>Код строки</t>
  </si>
  <si>
    <t>текущий финансовый год</t>
  </si>
  <si>
    <t>первый год планового периода</t>
  </si>
  <si>
    <t>второй год планового периода</t>
  </si>
  <si>
    <t>0001</t>
  </si>
  <si>
    <t>0002</t>
  </si>
  <si>
    <t>Доходы, всего:</t>
  </si>
  <si>
    <t>1000</t>
  </si>
  <si>
    <t>в том числе:
доходы от собственности, всего</t>
  </si>
  <si>
    <t>1100</t>
  </si>
  <si>
    <t>120</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</si>
  <si>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</si>
  <si>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</si>
  <si>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</si>
  <si>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</si>
  <si>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</si>
  <si>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</si>
  <si>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</si>
  <si>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</si>
  <si>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</si>
  <si>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</si>
  <si>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</si>
  <si>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</si>
  <si>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</si>
  <si>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</si>
  <si>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</si>
  <si>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</si>
  <si>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1510</t>
  </si>
  <si>
    <t>целевые субсидии</t>
  </si>
  <si>
    <t>субсидии на осуществление капитальных вложений</t>
  </si>
  <si>
    <t>1520</t>
  </si>
  <si>
    <t>доходы от операций с активами, всего</t>
  </si>
  <si>
    <t>1900</t>
  </si>
  <si>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</si>
  <si>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</si>
  <si>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</si>
  <si>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</si>
  <si>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</si>
  <si>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</si>
  <si>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</si>
  <si>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</si>
  <si>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</si>
  <si>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</si>
  <si>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прочие выплаты персоналу, в том числе компенсационного характера</t>
  </si>
  <si>
    <t>2120</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</si>
  <si>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</si>
  <si>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</si>
  <si>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</si>
  <si>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</si>
  <si>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</si>
  <si>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в том числе:
на выплаты по оплате труда</t>
  </si>
  <si>
    <t>2141</t>
  </si>
  <si>
    <t>на иные выплаты работникам</t>
  </si>
  <si>
    <t>2142</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</si>
  <si>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</si>
  <si>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</si>
  <si>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</si>
  <si>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</si>
  <si>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</si>
  <si>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</si>
  <si>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</si>
  <si>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</si>
  <si>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</si>
  <si>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</si>
  <si>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</si>
  <si>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</si>
  <si>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</si>
  <si>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</si>
  <si>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</si>
  <si>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</si>
  <si>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</si>
  <si>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</si>
  <si>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</si>
  <si>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</si>
  <si>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</si>
  <si>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</si>
  <si>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</si>
  <si>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</si>
  <si>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</si>
  <si>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</si>
  <si>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уплата налогов, сборов и иных платежей, всего</t>
  </si>
  <si>
    <t>2300</t>
  </si>
  <si>
    <t>850</t>
  </si>
  <si>
    <t>из них:
налог на имущество организаций и земельный налог</t>
  </si>
  <si>
    <t>2310</t>
  </si>
  <si>
    <t>иные налоги (включаемые в состав расходов) в бюджеты бюджетной системы Российской Федерации, а также государственная пошлина</t>
  </si>
  <si>
    <t>2320</t>
  </si>
  <si>
    <t>уплата штрафов (в том числе административных), пеней, иных платежей</t>
  </si>
  <si>
    <t>2330</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</si>
  <si>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</si>
  <si>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</si>
  <si>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</si>
  <si>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</si>
  <si>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</si>
  <si>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</si>
  <si>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</si>
  <si>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</si>
  <si>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</si>
  <si>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</si>
  <si>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</si>
  <si>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</si>
  <si>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</si>
  <si>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</si>
  <si>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</si>
  <si>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</si>
  <si>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</si>
  <si>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</si>
  <si>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</si>
  <si>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</si>
  <si>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</si>
  <si>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</si>
  <si>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</si>
  <si>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</si>
  <si>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прочую закупку товаров, работ и услуг, всего</t>
  </si>
  <si>
    <t>2640</t>
  </si>
  <si>
    <t>из них:</t>
  </si>
  <si>
    <t>капитальные вложения в объекты государственной (муниципальной) собственности, всего</t>
  </si>
  <si>
    <t>2650</t>
  </si>
  <si>
    <t>400</t>
  </si>
  <si>
    <t>в том числе:
приобретение объектов недвижимого имущества государственными (муниципальными) учреждениями</t>
  </si>
  <si>
    <t>2651</t>
  </si>
  <si>
    <t>406</t>
  </si>
  <si>
    <t>строительство (реконструкция) объектов недвижимого имущества государственными (муниципальными) учреждениями</t>
  </si>
  <si>
    <t>2652</t>
  </si>
  <si>
    <t>407</t>
  </si>
  <si>
    <t>3000</t>
  </si>
  <si>
    <t>100</t>
  </si>
  <si>
    <t>3010</t>
  </si>
  <si>
    <t>3020</t>
  </si>
  <si>
    <t>3030</t>
  </si>
  <si>
    <t>4000</t>
  </si>
  <si>
    <t>из них:
возврат в бюджет средств субсидии</t>
  </si>
  <si>
    <t>4010</t>
  </si>
  <si>
    <t>610</t>
  </si>
  <si>
    <t>на 2020</t>
  </si>
  <si>
    <t>на 2021</t>
  </si>
  <si>
    <t>на 2022</t>
  </si>
  <si>
    <t>Орган, осуществляющий функции и полномочия учредителя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</si>
  <si>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</si>
  <si>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</si>
  <si>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2000 - 2652 -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</si>
  <si>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</si>
  <si>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</si>
  <si>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r>
      <t xml:space="preserve">Выплаты, уменьшающие доход, всего </t>
    </r>
    <r>
      <rPr>
        <b/>
        <vertAlign val="superscript"/>
        <sz val="11"/>
        <color rgb="FFFF0000"/>
        <rFont val="Times New Roman"/>
        <family val="1"/>
        <charset val="204"/>
      </rPr>
      <t>8</t>
    </r>
  </si>
  <si>
    <r>
      <t xml:space="preserve">в том числе:
налог на прибыль </t>
    </r>
    <r>
      <rPr>
        <vertAlign val="superscript"/>
        <sz val="11"/>
        <color rgb="FFFF0000"/>
        <rFont val="Times New Roman"/>
        <family val="1"/>
        <charset val="204"/>
      </rPr>
      <t>8</t>
    </r>
  </si>
  <si>
    <r>
      <t xml:space="preserve">налог на добавленную стоимость </t>
    </r>
    <r>
      <rPr>
        <vertAlign val="superscript"/>
        <sz val="11"/>
        <color rgb="FFFF0000"/>
        <rFont val="Times New Roman"/>
        <family val="1"/>
        <charset val="204"/>
      </rPr>
      <t>8</t>
    </r>
  </si>
  <si>
    <r>
      <t xml:space="preserve">прочие налоги, уменьшающие доход </t>
    </r>
    <r>
      <rPr>
        <vertAlign val="superscript"/>
        <sz val="11"/>
        <color rgb="FFFF0000"/>
        <rFont val="Times New Roman"/>
        <family val="1"/>
        <charset val="204"/>
      </rPr>
      <t>8</t>
    </r>
  </si>
  <si>
    <r>
      <t xml:space="preserve">Прочие выплаты, всего </t>
    </r>
    <r>
      <rPr>
        <b/>
        <vertAlign val="superscript"/>
        <sz val="11"/>
        <color rgb="FFFF0000"/>
        <rFont val="Times New Roman"/>
        <family val="1"/>
        <charset val="204"/>
      </rPr>
      <t>9</t>
    </r>
  </si>
  <si>
    <r>
      <t>Остаток средств на начало текущего финансового года</t>
    </r>
    <r>
      <rPr>
        <sz val="11"/>
        <color rgb="FFFF0000"/>
        <rFont val="Times New Roman"/>
        <family val="1"/>
        <charset val="204"/>
      </rPr>
      <t xml:space="preserve"> </t>
    </r>
    <r>
      <rPr>
        <vertAlign val="superscript"/>
        <sz val="11"/>
        <color rgb="FFFF0000"/>
        <rFont val="Times New Roman"/>
        <family val="1"/>
        <charset val="204"/>
      </rPr>
      <t>5</t>
    </r>
  </si>
  <si>
    <r>
      <t xml:space="preserve">Остаток средств на конец текущего финансового года </t>
    </r>
    <r>
      <rPr>
        <vertAlign val="superscript"/>
        <sz val="11"/>
        <color rgb="FFFF0000"/>
        <rFont val="Times New Roman"/>
        <family val="1"/>
        <charset val="204"/>
      </rPr>
      <t>5</t>
    </r>
  </si>
  <si>
    <t>подпись</t>
  </si>
  <si>
    <t>расшифровка</t>
  </si>
  <si>
    <t>"______" __________________20___ г.</t>
  </si>
  <si>
    <r>
      <t>от "___" ___________________ 20___ г</t>
    </r>
    <r>
      <rPr>
        <vertAlign val="superscript"/>
        <sz val="11"/>
        <color rgb="FFFF0000"/>
        <rFont val="Times New Roman"/>
        <family val="1"/>
        <charset val="204"/>
      </rPr>
      <t>.2</t>
    </r>
  </si>
  <si>
    <r>
      <t>на 2020 год г. и плановый период 2021-2022 годов</t>
    </r>
    <r>
      <rPr>
        <b/>
        <vertAlign val="superscript"/>
        <sz val="11"/>
        <color rgb="FFFF0000"/>
        <rFont val="Times New Roman"/>
        <family val="1"/>
        <charset val="204"/>
      </rPr>
      <t>1</t>
    </r>
  </si>
  <si>
    <r>
      <t>Код по бюджетной классификации Российской Федерации</t>
    </r>
    <r>
      <rPr>
        <sz val="11"/>
        <color rgb="FFFF0000"/>
        <rFont val="Times New Roman"/>
        <family val="1"/>
        <charset val="204"/>
      </rPr>
      <t xml:space="preserve"> </t>
    </r>
    <r>
      <rPr>
        <vertAlign val="superscript"/>
        <sz val="11"/>
        <color rgb="FFFF0000"/>
        <rFont val="Times New Roman"/>
        <family val="1"/>
        <charset val="204"/>
      </rPr>
      <t>3</t>
    </r>
  </si>
  <si>
    <r>
      <t xml:space="preserve">Аналити-ческий код </t>
    </r>
    <r>
      <rPr>
        <vertAlign val="superscript"/>
        <sz val="11"/>
        <color rgb="FFFF0000"/>
        <rFont val="Times New Roman"/>
        <family val="1"/>
        <charset val="204"/>
      </rPr>
      <t>4</t>
    </r>
  </si>
  <si>
    <r>
      <t xml:space="preserve">расходы на закупку товаров, работ, услуг, всего </t>
    </r>
    <r>
      <rPr>
        <vertAlign val="superscript"/>
        <sz val="11"/>
        <color rgb="FFFF0000"/>
        <rFont val="Times New Roman"/>
        <family val="1"/>
        <charset val="204"/>
      </rPr>
      <t>7</t>
    </r>
  </si>
  <si>
    <r>
      <t xml:space="preserve">прочие поступления, всего </t>
    </r>
    <r>
      <rPr>
        <vertAlign val="superscript"/>
        <sz val="11"/>
        <color rgb="FFFF0000"/>
        <rFont val="Times New Roman"/>
        <family val="1"/>
        <charset val="204"/>
      </rPr>
      <t>6</t>
    </r>
  </si>
  <si>
    <t>Департамент ветеринарии Томской области</t>
  </si>
  <si>
    <t>818</t>
  </si>
  <si>
    <t>ОГБУ "Асиновское районное ветеринарное управление"</t>
  </si>
  <si>
    <t>Сумма, рублей</t>
  </si>
  <si>
    <t>ОГБУ "Колпашевское межрайонное ветуправление"</t>
  </si>
  <si>
    <t>Показатели по выплатам учреждения в разрезе источников</t>
  </si>
  <si>
    <t>Код по бюджетной классификации РФ (КВР/КОСГУ)</t>
  </si>
  <si>
    <t>Объем финансового обеспечения, руб. (с точностью до двух знаков после запятой - 0,00), в том числе</t>
  </si>
  <si>
    <t>2020 год</t>
  </si>
  <si>
    <t>2021 год</t>
  </si>
  <si>
    <t>2022 год</t>
  </si>
  <si>
    <t>Всего</t>
  </si>
  <si>
    <t>В том числе</t>
  </si>
  <si>
    <t>КОСГУ</t>
  </si>
  <si>
    <t xml:space="preserve">субсидия на выполнения госзадания </t>
  </si>
  <si>
    <t xml:space="preserve">иные субсидии
</t>
  </si>
  <si>
    <t>поступления от приносящей доход деятельности</t>
  </si>
  <si>
    <t>Расходы, всего (2000):</t>
  </si>
  <si>
    <t>На выплаты персоналу, всего (2100)</t>
  </si>
  <si>
    <t>социальные и иные выплаты населению, всего (2200)</t>
  </si>
  <si>
    <t>уплата налогов, сборов и иных платежей, всего (2300)</t>
  </si>
  <si>
    <t>прочие выплаты (кроме выплат на закупку товаров, работ, услуг) (2500)</t>
  </si>
  <si>
    <t>закупку товаров, работ, услуг в целях капитального ремонта государственного (муниципального) имущества (2630)</t>
  </si>
  <si>
    <t>прочую закупку товаров, работ и услуг, всего (2640)</t>
  </si>
  <si>
    <t>капитальные вложения в объекты государственной (муниципальной) собственности, всего (2650)</t>
  </si>
  <si>
    <t xml:space="preserve"> </t>
  </si>
  <si>
    <t>услуги связи</t>
  </si>
  <si>
    <t>2641</t>
  </si>
  <si>
    <t>2642</t>
  </si>
  <si>
    <t>2643</t>
  </si>
  <si>
    <t>2644</t>
  </si>
  <si>
    <t>2645</t>
  </si>
  <si>
    <t>2646</t>
  </si>
  <si>
    <t>коммунальные услуги</t>
  </si>
  <si>
    <t>245</t>
  </si>
  <si>
    <t>работы, услуги по содержанию имущества</t>
  </si>
  <si>
    <t>прочие работы, услуги</t>
  </si>
  <si>
    <t>страхование</t>
  </si>
  <si>
    <t>увеличение стоимости материальных запасов</t>
  </si>
  <si>
    <t>увеличение стоимости основных средств</t>
  </si>
  <si>
    <t>2647</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</si>
  <si>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</si>
  <si>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</si>
  <si>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1230</t>
  </si>
  <si>
    <t>доходы от приносящей доходы деятельности</t>
  </si>
  <si>
    <t>Исполнитель</t>
  </si>
  <si>
    <t>(фамилия, инициалы)</t>
  </si>
  <si>
    <t>телефон</t>
  </si>
  <si>
    <t>(должность)</t>
  </si>
  <si>
    <t>(подпись)</t>
  </si>
  <si>
    <t>(расшифровка подписи)</t>
  </si>
  <si>
    <t>Руководитель учреждения (уполночоченное лицо)</t>
  </si>
  <si>
    <t>(наименование должности уполномоченного лица органа-учредителя)</t>
  </si>
  <si>
    <t>" ______" _____________________ 20__г.</t>
  </si>
  <si>
    <t>________________________________________________________________________________________</t>
  </si>
  <si>
    <t xml:space="preserve">                   СОГЛАСОВАНО</t>
  </si>
  <si>
    <t xml:space="preserve">                                          ____________________________</t>
  </si>
  <si>
    <t xml:space="preserve">                                                                   (подпись)</t>
  </si>
  <si>
    <t xml:space="preserve">                             " ______" _____________________ 20__г.</t>
  </si>
  <si>
    <t xml:space="preserve">План финансово-хозяйственной деятельности </t>
  </si>
  <si>
    <r>
      <t xml:space="preserve">расходы на закупку товаров, работ, услуг, всего </t>
    </r>
    <r>
      <rPr>
        <vertAlign val="superscript"/>
        <sz val="10"/>
        <color rgb="FFFF0000"/>
        <rFont val="Arial"/>
        <family val="2"/>
        <charset val="204"/>
      </rPr>
      <t xml:space="preserve">7 </t>
    </r>
    <r>
      <rPr>
        <b/>
        <sz val="10"/>
        <rFont val="Arial"/>
        <family val="2"/>
        <charset val="204"/>
      </rPr>
      <t>(2600)</t>
    </r>
  </si>
  <si>
    <r>
      <t>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12"/>
        <color rgb="FFFF0000"/>
        <rFont val="Times New Roman"/>
        <family val="1"/>
        <charset val="204"/>
      </rPr>
      <t>12</t>
    </r>
  </si>
  <si>
    <r>
      <t>_____</t>
    </r>
    <r>
      <rPr>
        <vertAlign val="superscript"/>
        <sz val="12"/>
        <color rgb="FFFF0000"/>
        <rFont val="Times New Roman"/>
        <family val="1"/>
        <charset val="204"/>
      </rPr>
      <t>10</t>
    </r>
    <r>
      <rPr>
        <sz val="12"/>
        <color indexed="9"/>
        <rFont val="Times New Roman"/>
        <family val="1"/>
        <charset val="204"/>
      </rPr>
      <t>_</t>
    </r>
    <r>
      <rPr>
        <sz val="12"/>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</si>
  <si>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12"/>
        <color rgb="FFFF0000"/>
        <rFont val="Times New Roman"/>
        <family val="1"/>
        <charset val="204"/>
      </rPr>
      <t>11</t>
    </r>
    <r>
      <rPr>
        <sz val="12"/>
        <color indexed="9"/>
        <rFont val="Times New Roman"/>
        <family val="1"/>
        <charset val="204"/>
      </rPr>
      <t>_</t>
    </r>
    <r>
      <rPr>
        <sz val="12"/>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</si>
  <si>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12"/>
        <color rgb="FFFF0000"/>
        <rFont val="Times New Roman"/>
        <family val="1"/>
        <charset val="204"/>
      </rPr>
      <t>12</t>
    </r>
    <r>
      <rPr>
        <sz val="12"/>
        <color indexed="9"/>
        <rFont val="Times New Roman"/>
        <family val="1"/>
        <charset val="204"/>
      </rPr>
      <t>_</t>
    </r>
    <r>
      <rPr>
        <sz val="12"/>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</si>
  <si>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12"/>
        <color rgb="FFFF0000"/>
        <rFont val="Times New Roman"/>
        <family val="1"/>
        <charset val="204"/>
      </rPr>
      <t>13</t>
    </r>
    <r>
      <rPr>
        <sz val="12"/>
        <color indexed="9"/>
        <rFont val="Times New Roman"/>
        <family val="1"/>
        <charset val="204"/>
      </rPr>
      <t>_</t>
    </r>
    <r>
      <rPr>
        <sz val="12"/>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</si>
  <si>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12"/>
        <color rgb="FFFF0000"/>
        <rFont val="Times New Roman"/>
        <family val="1"/>
        <charset val="204"/>
      </rPr>
      <t>14</t>
    </r>
    <r>
      <rPr>
        <sz val="12"/>
        <color indexed="9"/>
        <rFont val="Times New Roman"/>
        <family val="1"/>
        <charset val="204"/>
      </rPr>
      <t>_</t>
    </r>
    <r>
      <rPr>
        <sz val="12"/>
        <rFont val="Times New Roman"/>
        <family val="1"/>
        <charset val="204"/>
      </rPr>
      <t>Государственным (муниципальным) бюджетным учреждением показатель не формируется.</t>
    </r>
  </si>
  <si>
    <r>
      <t>_____</t>
    </r>
    <r>
      <rPr>
        <vertAlign val="superscript"/>
        <sz val="12"/>
        <color rgb="FFFF0000"/>
        <rFont val="Times New Roman"/>
        <family val="1"/>
        <charset val="204"/>
      </rPr>
      <t>15</t>
    </r>
    <r>
      <rPr>
        <sz val="12"/>
        <color indexed="9"/>
        <rFont val="Times New Roman"/>
        <family val="1"/>
        <charset val="204"/>
      </rPr>
      <t>_</t>
    </r>
    <r>
      <rPr>
        <sz val="12"/>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</si>
  <si>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12"/>
        <color rgb="FFFF0000"/>
        <rFont val="Times New Roman"/>
        <family val="1"/>
        <charset val="204"/>
      </rPr>
      <t>16</t>
    </r>
    <r>
      <rPr>
        <sz val="12"/>
        <color indexed="9"/>
        <rFont val="Times New Roman"/>
        <family val="1"/>
        <charset val="204"/>
      </rPr>
      <t>_</t>
    </r>
    <r>
      <rPr>
        <sz val="12"/>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</si>
  <si>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2020</t>
  </si>
  <si>
    <t>2021</t>
  </si>
  <si>
    <t>2022</t>
  </si>
  <si>
    <r>
      <rPr>
        <vertAlign val="superscript"/>
        <sz val="11"/>
        <color rgb="FFFF0000"/>
        <rFont val="Times New Roman"/>
        <family val="1"/>
        <charset val="204"/>
      </rPr>
      <t>1</t>
    </r>
    <r>
      <rPr>
        <sz val="11"/>
        <color indexed="9"/>
        <rFont val="Times New Roman"/>
        <family val="1"/>
        <charset val="204"/>
      </rPr>
      <t>_</t>
    </r>
    <r>
      <rPr>
        <sz val="11"/>
        <rFont val="Times New Roman"/>
        <family val="1"/>
        <charset val="204"/>
      </rPr>
      <t>В случае утверждения закона (решения) о бюджете на текущий финансовый год и плановый период.</t>
    </r>
  </si>
  <si>
    <r>
      <rPr>
        <vertAlign val="superscript"/>
        <sz val="11"/>
        <color rgb="FFFF0000"/>
        <rFont val="Times New Roman"/>
        <family val="1"/>
        <charset val="204"/>
      </rPr>
      <t>2</t>
    </r>
    <r>
      <rPr>
        <sz val="11"/>
        <color indexed="9"/>
        <rFont val="Times New Roman"/>
        <family val="1"/>
        <charset val="204"/>
      </rPr>
      <t>_</t>
    </r>
    <r>
      <rPr>
        <sz val="11"/>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</si>
  <si>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rPr>
        <vertAlign val="superscript"/>
        <sz val="11"/>
        <color rgb="FFFF0000"/>
        <rFont val="Times New Roman"/>
        <family val="1"/>
        <charset val="204"/>
      </rPr>
      <t>3</t>
    </r>
    <r>
      <rPr>
        <sz val="11"/>
        <color indexed="9"/>
        <rFont val="Times New Roman"/>
        <family val="1"/>
        <charset val="204"/>
      </rPr>
      <t>_</t>
    </r>
    <r>
      <rPr>
        <sz val="11"/>
        <rFont val="Times New Roman"/>
        <family val="1"/>
        <charset val="204"/>
      </rPr>
      <t>В графе 3 отражаются:</t>
    </r>
  </si>
  <si>
    <r>
      <rPr>
        <vertAlign val="superscript"/>
        <sz val="11"/>
        <color rgb="FFFF0000"/>
        <rFont val="Times New Roman"/>
        <family val="1"/>
        <charset val="204"/>
      </rPr>
      <t>4</t>
    </r>
    <r>
      <rPr>
        <sz val="11"/>
        <color indexed="9"/>
        <rFont val="Times New Roman"/>
        <family val="1"/>
        <charset val="204"/>
      </rPr>
      <t>_</t>
    </r>
    <r>
      <rPr>
        <sz val="11"/>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</si>
  <si>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rPr>
        <sz val="11"/>
        <color rgb="FFFF0000"/>
        <rFont val="Times New Roman"/>
        <family val="1"/>
        <charset val="204"/>
      </rPr>
      <t>5</t>
    </r>
    <r>
      <rPr>
        <sz val="11"/>
        <color theme="1"/>
        <rFont val="Times New Roman"/>
        <family val="1"/>
        <charset val="204"/>
      </rPr>
      <t>_По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</si>
  <si>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rPr>
        <sz val="11"/>
        <color rgb="FFFF0000"/>
        <rFont val="Times New Roman"/>
        <family val="1"/>
        <charset val="204"/>
      </rPr>
      <t>6</t>
    </r>
    <r>
      <rPr>
        <sz val="11"/>
        <color theme="1"/>
        <rFont val="Times New Roman"/>
        <family val="1"/>
        <charset val="204"/>
      </rPr>
      <t>_Показатели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</si>
  <si>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rPr>
        <vertAlign val="superscript"/>
        <sz val="11"/>
        <color rgb="FFFF0000"/>
        <rFont val="Times New Roman"/>
        <family val="1"/>
        <charset val="204"/>
      </rPr>
      <t>7</t>
    </r>
    <r>
      <rPr>
        <sz val="11"/>
        <color indexed="9"/>
        <rFont val="Times New Roman"/>
        <family val="1"/>
        <charset val="204"/>
      </rPr>
      <t>_</t>
    </r>
    <r>
      <rPr>
        <sz val="11"/>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</si>
  <si>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rPr>
        <vertAlign val="superscript"/>
        <sz val="11"/>
        <color rgb="FFFF0000"/>
        <rFont val="Times New Roman"/>
        <family val="1"/>
        <charset val="204"/>
      </rPr>
      <t>8</t>
    </r>
    <r>
      <rPr>
        <sz val="11"/>
        <color indexed="9"/>
        <rFont val="Times New Roman"/>
        <family val="1"/>
        <charset val="204"/>
      </rPr>
      <t>_</t>
    </r>
    <r>
      <rPr>
        <sz val="11"/>
        <rFont val="Times New Roman"/>
        <family val="1"/>
        <charset val="204"/>
      </rPr>
      <t>Показатель отражается со знаком "минус".</t>
    </r>
  </si>
  <si>
    <t>КВР 111 КОСГУ 211</t>
  </si>
  <si>
    <t>транспортные услуги</t>
  </si>
  <si>
    <t>факт (строка 010 графы 9 формы 0503736</t>
  </si>
  <si>
    <r>
      <t>Строка 1230. План оказания услуг, выполнения работ, оказание (выполнение) которых для физических и юридических лиц осуществляется за плату</t>
    </r>
    <r>
      <rPr>
        <b/>
        <vertAlign val="superscript"/>
        <sz val="10"/>
        <color rgb="FFFF0000"/>
        <rFont val="Arial"/>
        <family val="2"/>
        <charset val="204"/>
      </rPr>
      <t>1</t>
    </r>
  </si>
  <si>
    <t>факт (прогноз) строка 010 графа 4 формы 0503737</t>
  </si>
  <si>
    <r>
      <rPr>
        <vertAlign val="superscript"/>
        <sz val="10"/>
        <color rgb="FFFF0000"/>
        <rFont val="Times New Roman"/>
        <family val="1"/>
        <charset val="204"/>
      </rPr>
      <t>1</t>
    </r>
    <r>
      <rPr>
        <sz val="10"/>
        <color theme="1"/>
        <rFont val="Times New Roman"/>
        <family val="1"/>
        <charset val="204"/>
      </rPr>
      <t>пункт 18. Порядка Расчет доходов от иной приносящей доход деятельности осуществляется с учетом среднего показателя указанных поступлений за последние три года, а также иных прогнозных показателей в зависимости от их вида</t>
    </r>
  </si>
  <si>
    <t>средний показатель  поступлений за последние три года</t>
  </si>
  <si>
    <t>Индекс роста дохода (прогноз на 2020г)</t>
  </si>
  <si>
    <t>Индекс роста дохода (прогноз на 2021г)</t>
  </si>
  <si>
    <t>Индекс роста дохода (прогноз на 2022г)</t>
  </si>
  <si>
    <t>Группа руководителей по оплате труда руководителей</t>
  </si>
  <si>
    <t>Наименование должности</t>
  </si>
  <si>
    <t>Размер должностного оклада  (ПАТО 303а)                     (руб.)</t>
  </si>
  <si>
    <t xml:space="preserve">Районный коэффициент и северный </t>
  </si>
  <si>
    <t>ФОТ (Оклад + рк + северн)   (руб.)</t>
  </si>
  <si>
    <t>Итого ФОТ      (руб.)</t>
  </si>
  <si>
    <t>Материальная помощь            (2 оклада)        (руб.)</t>
  </si>
  <si>
    <t>Средняя зп (руб.)</t>
  </si>
  <si>
    <t>Ко-во, чел.</t>
  </si>
  <si>
    <t>Структурное подразделение</t>
  </si>
  <si>
    <t xml:space="preserve">Наименование должности                                                             </t>
  </si>
  <si>
    <t>ФИО</t>
  </si>
  <si>
    <t>Кол-во штатных единиц, увержденных структурой на отчетный год</t>
  </si>
  <si>
    <t xml:space="preserve">Оклад               (ПАТО 496а от 26.12.2018)            (руб)    </t>
  </si>
  <si>
    <t>Годовой фонд окладная часть  (гр.5=гр.4*гр.3*12) (руб)</t>
  </si>
  <si>
    <r>
      <t xml:space="preserve">Компесационные выплаты </t>
    </r>
    <r>
      <rPr>
        <b/>
        <sz val="10"/>
        <color indexed="63"/>
        <rFont val="Times New Roman"/>
        <family val="1"/>
        <charset val="204"/>
      </rPr>
      <t>на год</t>
    </r>
    <r>
      <rPr>
        <sz val="10"/>
        <color indexed="63"/>
        <rFont val="Times New Roman"/>
        <family val="1"/>
        <charset val="204"/>
      </rPr>
      <t xml:space="preserve"> (руб)</t>
    </r>
  </si>
  <si>
    <r>
      <t>Стимулирующие выплаты</t>
    </r>
    <r>
      <rPr>
        <b/>
        <sz val="10"/>
        <color indexed="63"/>
        <rFont val="Times New Roman"/>
        <family val="1"/>
        <charset val="204"/>
      </rPr>
      <t xml:space="preserve"> </t>
    </r>
    <r>
      <rPr>
        <b/>
        <sz val="10"/>
        <rFont val="Times New Roman"/>
        <family val="1"/>
        <charset val="204"/>
      </rPr>
      <t>на год</t>
    </r>
    <r>
      <rPr>
        <sz val="10"/>
        <color indexed="63"/>
        <rFont val="Times New Roman"/>
        <family val="1"/>
        <charset val="204"/>
      </rPr>
      <t xml:space="preserve"> (руб)                           </t>
    </r>
    <r>
      <rPr>
        <sz val="10"/>
        <color indexed="10"/>
        <rFont val="Times New Roman"/>
        <family val="1"/>
        <charset val="204"/>
      </rPr>
      <t xml:space="preserve">  (по вакансиям не устанавливается)</t>
    </r>
  </si>
  <si>
    <r>
      <t>Расчет потребности</t>
    </r>
    <r>
      <rPr>
        <b/>
        <sz val="10"/>
        <color indexed="63"/>
        <rFont val="Times New Roman"/>
        <family val="1"/>
        <charset val="204"/>
      </rPr>
      <t xml:space="preserve"> до МРОТ </t>
    </r>
    <r>
      <rPr>
        <sz val="10"/>
        <color indexed="63"/>
        <rFont val="Times New Roman"/>
        <family val="1"/>
        <charset val="204"/>
      </rPr>
      <t>(гр.8=12130*12*гр.3*-(гр.5+гр.6+гр.7)   (руб.)</t>
    </r>
  </si>
  <si>
    <t>Итого ФОТ годовой  (руб)</t>
  </si>
  <si>
    <t>ФОТ с начислениями (руб)</t>
  </si>
  <si>
    <t>Средняя ЗП  бюджет</t>
  </si>
  <si>
    <t>ФОТ внебюджет</t>
  </si>
  <si>
    <t>Средняя ЗП внебюджет</t>
  </si>
  <si>
    <t xml:space="preserve">Итого Средняя ЗП </t>
  </si>
  <si>
    <t>Административно-хозяйственный отдел</t>
  </si>
  <si>
    <t>Бухгалтер</t>
  </si>
  <si>
    <t xml:space="preserve">Добровольская Т.А. </t>
  </si>
  <si>
    <t xml:space="preserve">Специалист по кадрам </t>
  </si>
  <si>
    <t>Семенова О.А.</t>
  </si>
  <si>
    <t>Экономист</t>
  </si>
  <si>
    <t>Загородская Н.В.</t>
  </si>
  <si>
    <t>Итого бюджет</t>
  </si>
  <si>
    <t>X</t>
  </si>
  <si>
    <t>Программист</t>
  </si>
  <si>
    <t>Касаткин А.В.</t>
  </si>
  <si>
    <t>Итого внебюджет</t>
  </si>
  <si>
    <r>
      <t xml:space="preserve">Компесационные выплаты </t>
    </r>
    <r>
      <rPr>
        <b/>
        <sz val="10"/>
        <color indexed="63"/>
        <rFont val="Times New Roman"/>
        <family val="1"/>
        <charset val="204"/>
      </rPr>
      <t>на год</t>
    </r>
    <r>
      <rPr>
        <sz val="10"/>
        <color indexed="63"/>
        <rFont val="Times New Roman"/>
        <family val="1"/>
        <charset val="204"/>
      </rPr>
      <t xml:space="preserve"> (руб)           ( вредность)</t>
    </r>
  </si>
  <si>
    <r>
      <t xml:space="preserve">Доплата </t>
    </r>
    <r>
      <rPr>
        <b/>
        <sz val="10"/>
        <color indexed="63"/>
        <rFont val="Times New Roman"/>
        <family val="1"/>
        <charset val="204"/>
      </rPr>
      <t xml:space="preserve">на год до МРОТ </t>
    </r>
    <r>
      <rPr>
        <sz val="10"/>
        <color indexed="63"/>
        <rFont val="Times New Roman"/>
        <family val="1"/>
        <charset val="204"/>
      </rPr>
      <t xml:space="preserve"> (ЕСЛИ гр.8≤0, ТО гр.9=0; ЕСЛИ гр.8&gt;0, ТО гр.9=гр.8)                   (руб.)</t>
    </r>
  </si>
  <si>
    <t>ФОТ внебюджет М,П,</t>
  </si>
  <si>
    <t>Водитель автомобиля</t>
  </si>
  <si>
    <t>Редькин А.Я.</t>
  </si>
  <si>
    <t>Романов Ю.Н.</t>
  </si>
  <si>
    <t xml:space="preserve">ВАКАНСИЯ </t>
  </si>
  <si>
    <t>машинист (кочегар) ветстанции</t>
  </si>
  <si>
    <t>Фролов Ю.С.</t>
  </si>
  <si>
    <t>Кудрявцев А.С.</t>
  </si>
  <si>
    <t>Шкадун А.Н.</t>
  </si>
  <si>
    <t>Шкадун И.И.</t>
  </si>
  <si>
    <t>машинист (кочегар) лаборатории</t>
  </si>
  <si>
    <t>Арестов В.Г.</t>
  </si>
  <si>
    <t>Любишкин С.С</t>
  </si>
  <si>
    <t>Килин В.Х.</t>
  </si>
  <si>
    <t>Ивкин В.В.</t>
  </si>
  <si>
    <t xml:space="preserve">Итого </t>
  </si>
  <si>
    <t>ВАКАНСИИ</t>
  </si>
  <si>
    <t>Годовой фонд оплаты труда  ветспециалистов (ПКГ 339н и не включенных в ПКГ)</t>
  </si>
  <si>
    <r>
      <t xml:space="preserve">Компесационные выплаты </t>
    </r>
    <r>
      <rPr>
        <b/>
        <sz val="10"/>
        <color indexed="63"/>
        <rFont val="Times New Roman"/>
        <family val="1"/>
        <charset val="204"/>
      </rPr>
      <t>на год</t>
    </r>
    <r>
      <rPr>
        <sz val="10"/>
        <color indexed="63"/>
        <rFont val="Times New Roman"/>
        <family val="1"/>
        <charset val="204"/>
      </rPr>
      <t xml:space="preserve"> (руб) (вредность, выслуга)</t>
    </r>
  </si>
  <si>
    <t>Противоэпизоотический отдел</t>
  </si>
  <si>
    <t>Начальник противоэпизоотического отдела</t>
  </si>
  <si>
    <t>Дьяченко Л.А.</t>
  </si>
  <si>
    <t>Лаборатория ВСЭ</t>
  </si>
  <si>
    <t>Заведующий лабораторией ВСЭ</t>
  </si>
  <si>
    <t>Кудрявцева Н.Г.</t>
  </si>
  <si>
    <t>Межрайонная ветлаборатория</t>
  </si>
  <si>
    <t>Директор м/р ветлабораторией</t>
  </si>
  <si>
    <t>Горлова Т.Н.</t>
  </si>
  <si>
    <t>Асиновская горветлечебница</t>
  </si>
  <si>
    <t>Заведующий ветеринарной лечебницей</t>
  </si>
  <si>
    <t>Гусева М.С.</t>
  </si>
  <si>
    <t>Ягодинская ветлечебница</t>
  </si>
  <si>
    <t>Котова Т.Ю.</t>
  </si>
  <si>
    <t>Новиковская ветлечебница</t>
  </si>
  <si>
    <t>Чапарина О.Н.</t>
  </si>
  <si>
    <t>Новониколаевская ветлечебница</t>
  </si>
  <si>
    <t>Смирнова А.А.</t>
  </si>
  <si>
    <t>Новокусковский ветучасток</t>
  </si>
  <si>
    <t>Заведующий ветучастком</t>
  </si>
  <si>
    <t>Фролов Н.С.</t>
  </si>
  <si>
    <t>Ветеринарный врач</t>
  </si>
  <si>
    <t>Петрова Н.К.</t>
  </si>
  <si>
    <t>Шаповалов И.Ю.</t>
  </si>
  <si>
    <t>Загородский Н.Б.</t>
  </si>
  <si>
    <t xml:space="preserve">Сысоева С.В. </t>
  </si>
  <si>
    <t>Ветеринарный врач планируется выход в 2020году</t>
  </si>
  <si>
    <t>Можаровская М.А. ДЕКРЕТНЫЙ ОТПУСК до апреля 2020</t>
  </si>
  <si>
    <t>ВАКАНСИЯ для весты Морхавцова с 01.01.2020</t>
  </si>
  <si>
    <t>ВАКАНСИЯ</t>
  </si>
  <si>
    <t xml:space="preserve">Ветеринарный врач </t>
  </si>
  <si>
    <t>Токсиколог</t>
  </si>
  <si>
    <t>Афонина И.С.</t>
  </si>
  <si>
    <t xml:space="preserve">Ветеринарный  фельдшер </t>
  </si>
  <si>
    <t>Герб Н.В.</t>
  </si>
  <si>
    <t xml:space="preserve">Галанова В.Н. </t>
  </si>
  <si>
    <t>Селетаева Т.В.</t>
  </si>
  <si>
    <t>Сизёнова Н.С.</t>
  </si>
  <si>
    <t>Чернова Н.А.</t>
  </si>
  <si>
    <t>Лаборант</t>
  </si>
  <si>
    <t>Целина Л.В.</t>
  </si>
  <si>
    <t>Санитар ветеринарный</t>
  </si>
  <si>
    <t>Егоров Е.В.</t>
  </si>
  <si>
    <t>Стельмах С.Д.</t>
  </si>
  <si>
    <t>Фролова А.А.</t>
  </si>
  <si>
    <t>кол-во занятых ставок</t>
  </si>
  <si>
    <t>категории специалистов</t>
  </si>
  <si>
    <t>ФОТ бюджет</t>
  </si>
  <si>
    <t>ФОТ бюджет+внебюджет</t>
  </si>
  <si>
    <t>ср.плановая ЗП бюджет</t>
  </si>
  <si>
    <t>ср.плановая ЗП бюджет и внебюджет</t>
  </si>
  <si>
    <t>Заведующий (начальник) отделом (участком, лечебницей, лабораторией)</t>
  </si>
  <si>
    <t>Ветеринарный врач, токсиколог</t>
  </si>
  <si>
    <t>Ветеринарный фельдшер, лаборант</t>
  </si>
  <si>
    <t>ИТОГО</t>
  </si>
  <si>
    <t>итого</t>
  </si>
  <si>
    <t>проверка</t>
  </si>
  <si>
    <t xml:space="preserve">Расчет потребности финансового обеспечения расходов на выполнение государственного задания на очередной год </t>
  </si>
  <si>
    <t>Наименование ОГБУ</t>
  </si>
  <si>
    <t>Итого ФОТ (руб.)</t>
  </si>
  <si>
    <t>Итого ФОТ с начислениями                      (руб.)</t>
  </si>
  <si>
    <t>ОГБУ "Асиновское райвет управление"</t>
  </si>
  <si>
    <t>Фин обесп. 2019 г</t>
  </si>
  <si>
    <t>разница 2019г</t>
  </si>
  <si>
    <t>доп на 2020г</t>
  </si>
  <si>
    <t xml:space="preserve">доп на измен 303а </t>
  </si>
  <si>
    <t>доп до МРОТ рабочие</t>
  </si>
  <si>
    <r>
      <t xml:space="preserve">доп </t>
    </r>
    <r>
      <rPr>
        <sz val="10"/>
        <color indexed="10"/>
        <rFont val="Times New Roman"/>
        <family val="1"/>
        <charset val="204"/>
      </rPr>
      <t>на новые ставки</t>
    </r>
    <r>
      <rPr>
        <sz val="10"/>
        <color indexed="8"/>
        <rFont val="Times New Roman"/>
        <family val="1"/>
        <charset val="204"/>
      </rPr>
      <t xml:space="preserve"> по МРОТ 2020г</t>
    </r>
  </si>
  <si>
    <t>доп на ФОТ 4,3% без/доп до МРОТ</t>
  </si>
  <si>
    <t xml:space="preserve">План Внебюджет Итого 211 </t>
  </si>
  <si>
    <t>ФОТ рук.</t>
  </si>
  <si>
    <t>ФОТ АУП</t>
  </si>
  <si>
    <t>ФОТ рабочие</t>
  </si>
  <si>
    <t>ФОТ ОП</t>
  </si>
  <si>
    <r>
      <t xml:space="preserve">Соотношение ФОТ ОП к АУП </t>
    </r>
    <r>
      <rPr>
        <b/>
        <sz val="10"/>
        <color indexed="10"/>
        <rFont val="Times New Roman"/>
        <family val="1"/>
        <charset val="204"/>
      </rPr>
      <t>(бюджет+ ПДД)</t>
    </r>
  </si>
  <si>
    <t>Ср ЗП иного персонала по штатке</t>
  </si>
  <si>
    <r>
      <t xml:space="preserve">КРАТНОСТЬ ЗП рук к иномуу персоналу </t>
    </r>
    <r>
      <rPr>
        <sz val="10"/>
        <color indexed="10"/>
        <rFont val="Times New Roman"/>
        <family val="1"/>
        <charset val="204"/>
      </rPr>
      <t xml:space="preserve">(утв. по 2 гр. </t>
    </r>
    <r>
      <rPr>
        <b/>
        <sz val="10"/>
        <color indexed="10"/>
        <rFont val="Times New Roman"/>
        <family val="1"/>
        <charset val="204"/>
      </rPr>
      <t>3,2</t>
    </r>
    <r>
      <rPr>
        <sz val="10"/>
        <color indexed="10"/>
        <rFont val="Times New Roman"/>
        <family val="1"/>
        <charset val="204"/>
      </rPr>
      <t>)</t>
    </r>
  </si>
  <si>
    <r>
      <t xml:space="preserve">Ср ЗП иного персонала с учетом </t>
    </r>
    <r>
      <rPr>
        <sz val="10"/>
        <color indexed="10"/>
        <rFont val="Times New Roman"/>
        <family val="1"/>
        <charset val="204"/>
      </rPr>
      <t>ФОТ по вакансиям</t>
    </r>
  </si>
  <si>
    <r>
      <t xml:space="preserve">КРАТНОСТЬ ЗП рук к иномуу персоналу </t>
    </r>
    <r>
      <rPr>
        <sz val="10"/>
        <color indexed="10"/>
        <rFont val="Times New Roman"/>
        <family val="1"/>
        <charset val="204"/>
      </rPr>
      <t>с ФОТ по вакансиям</t>
    </r>
  </si>
  <si>
    <t>РЕЗЕРВ за счет вакансий с начисл</t>
  </si>
  <si>
    <t xml:space="preserve">Вакантные ставки </t>
  </si>
  <si>
    <t>норма 5% от штата</t>
  </si>
  <si>
    <t>Расчет фонда оплаты труда  руководителей на 2020 год за счет всех источников финансирования</t>
  </si>
  <si>
    <t>Итого Премиальный годовой фонд (с р/к+сев) (ПАТО 303а) с изменением 2020г.</t>
  </si>
  <si>
    <r>
      <t xml:space="preserve">ФОТ по вредности </t>
    </r>
    <r>
      <rPr>
        <sz val="10"/>
        <color indexed="10"/>
        <rFont val="Calibri"/>
        <family val="2"/>
        <charset val="204"/>
        <scheme val="minor"/>
      </rPr>
      <t xml:space="preserve">(только ТОВЛ) </t>
    </r>
    <r>
      <rPr>
        <sz val="10"/>
        <rFont val="Calibri"/>
        <family val="2"/>
        <charset val="204"/>
        <scheme val="minor"/>
      </rPr>
      <t>(руб.)</t>
    </r>
  </si>
  <si>
    <r>
      <t xml:space="preserve">Премиальный годовой фонд (с р/к+сев) (ПАТО 303а) с изменением 2020г. </t>
    </r>
    <r>
      <rPr>
        <sz val="10"/>
        <color indexed="10"/>
        <rFont val="Calibri"/>
        <family val="2"/>
        <charset val="204"/>
        <scheme val="minor"/>
      </rPr>
      <t xml:space="preserve">бюджет </t>
    </r>
    <r>
      <rPr>
        <sz val="10"/>
        <color indexed="63"/>
        <rFont val="Calibri"/>
        <family val="2"/>
        <charset val="204"/>
        <scheme val="minor"/>
      </rPr>
      <t xml:space="preserve">                 (руб.)</t>
    </r>
  </si>
  <si>
    <r>
      <t xml:space="preserve">Премиальный годовой фонд (с р/к+сев) (ПАТО 303а) с изменением 2020г. </t>
    </r>
    <r>
      <rPr>
        <sz val="10"/>
        <color indexed="10"/>
        <rFont val="Calibri"/>
        <family val="2"/>
        <charset val="204"/>
        <scheme val="minor"/>
      </rPr>
      <t xml:space="preserve">ПДД </t>
    </r>
    <r>
      <rPr>
        <sz val="10"/>
        <color indexed="63"/>
        <rFont val="Calibri"/>
        <family val="2"/>
        <charset val="204"/>
        <scheme val="minor"/>
      </rPr>
      <t>(руб.)</t>
    </r>
  </si>
  <si>
    <t xml:space="preserve">в том числе </t>
  </si>
  <si>
    <r>
      <t>Итого ФОТ</t>
    </r>
    <r>
      <rPr>
        <sz val="10"/>
        <color indexed="10"/>
        <rFont val="Calibri"/>
        <family val="2"/>
        <charset val="204"/>
        <scheme val="minor"/>
      </rPr>
      <t xml:space="preserve"> БЮДЖЕТ</t>
    </r>
    <r>
      <rPr>
        <sz val="10"/>
        <color indexed="63"/>
        <rFont val="Calibri"/>
        <family val="2"/>
        <charset val="204"/>
        <scheme val="minor"/>
      </rPr>
      <t xml:space="preserve"> </t>
    </r>
    <r>
      <rPr>
        <sz val="10"/>
        <color indexed="63"/>
        <rFont val="Calibri"/>
        <family val="2"/>
        <charset val="204"/>
        <scheme val="minor"/>
      </rPr>
      <t>(руб.)</t>
    </r>
  </si>
  <si>
    <r>
      <t xml:space="preserve">Итого ФОТ премия </t>
    </r>
    <r>
      <rPr>
        <b/>
        <sz val="10"/>
        <color rgb="FF00B050"/>
        <rFont val="Calibri"/>
        <family val="2"/>
        <charset val="204"/>
        <scheme val="minor"/>
      </rPr>
      <t>внебюджет</t>
    </r>
    <r>
      <rPr>
        <sz val="10"/>
        <color indexed="10"/>
        <rFont val="Calibri"/>
        <family val="2"/>
        <charset val="204"/>
        <scheme val="minor"/>
      </rPr>
      <t xml:space="preserve"> </t>
    </r>
    <r>
      <rPr>
        <sz val="10"/>
        <color indexed="63"/>
        <rFont val="Calibri"/>
        <family val="2"/>
        <charset val="204"/>
        <scheme val="minor"/>
      </rPr>
      <t xml:space="preserve"> (руб.)</t>
    </r>
  </si>
  <si>
    <t>Расчет годового  фонда оплаты труда АУП (ПКГ 247н)</t>
  </si>
  <si>
    <t xml:space="preserve">Оклад,  (руб)    </t>
  </si>
  <si>
    <t>Районный коэффициент и северная надбавка</t>
  </si>
  <si>
    <t>Расчет годового фонда оплаты труда рабочих (ПКГ 248)</t>
  </si>
  <si>
    <t xml:space="preserve">Оклад, (руб)    </t>
  </si>
  <si>
    <t>Годовой фонд окладная часть  (гр.7=гр.5*гр.6*12) (руб)</t>
  </si>
  <si>
    <r>
      <t>Расчет потребности</t>
    </r>
    <r>
      <rPr>
        <b/>
        <sz val="10"/>
        <color indexed="63"/>
        <rFont val="Times New Roman"/>
        <family val="1"/>
        <charset val="204"/>
      </rPr>
      <t xml:space="preserve"> до МРОТ </t>
    </r>
    <r>
      <rPr>
        <sz val="10"/>
        <color indexed="63"/>
        <rFont val="Times New Roman"/>
        <family val="1"/>
        <charset val="204"/>
      </rPr>
      <t>(гр.10=12130*12*гр.3*-(гр.7+гр.8+гр.9)   (руб.)</t>
    </r>
  </si>
  <si>
    <r>
      <t xml:space="preserve">Доплата </t>
    </r>
    <r>
      <rPr>
        <b/>
        <sz val="10"/>
        <color indexed="63"/>
        <rFont val="Times New Roman"/>
        <family val="1"/>
        <charset val="204"/>
      </rPr>
      <t xml:space="preserve">на год до МРОТ </t>
    </r>
    <r>
      <rPr>
        <sz val="10"/>
        <color indexed="63"/>
        <rFont val="Times New Roman"/>
        <family val="1"/>
        <charset val="204"/>
      </rPr>
      <t xml:space="preserve"> (ЕСЛИ гр.10</t>
    </r>
    <r>
      <rPr>
        <sz val="10"/>
        <color indexed="63"/>
        <rFont val="Calibri"/>
        <family val="2"/>
        <charset val="204"/>
      </rPr>
      <t>≤</t>
    </r>
    <r>
      <rPr>
        <sz val="10"/>
        <color indexed="63"/>
        <rFont val="Times New Roman"/>
        <family val="1"/>
        <charset val="204"/>
      </rPr>
      <t>0, ТО гр.11=0; ЕСЛИ гр.100&gt;0, ТО гр.11=гр.10)                   (руб.)</t>
    </r>
  </si>
  <si>
    <t>Итого ФОТ годовой  внебюджет (руб)</t>
  </si>
  <si>
    <t>Итого ФОТ годовой бюджет (руб)</t>
  </si>
  <si>
    <t>Установленная штатная численность, единиц</t>
  </si>
  <si>
    <t xml:space="preserve">ОГБУ "Колпашевское межрайонное ветуправление" </t>
  </si>
  <si>
    <t>Наименование должностей ветеринарных работников</t>
  </si>
  <si>
    <t>Фамилия И.О.</t>
  </si>
  <si>
    <r>
      <t>Льготный проезд*</t>
    </r>
    <r>
      <rPr>
        <sz val="10"/>
        <color indexed="63"/>
        <rFont val="Calibri"/>
        <family val="2"/>
        <charset val="204"/>
      </rPr>
      <t>, сумма в год, рублей</t>
    </r>
  </si>
  <si>
    <t>для персонала, принимающего непосредственное участие в оказании государственной услуги</t>
  </si>
  <si>
    <t>для работников учреждения, которые не принимают непосредственного участия в оказании государственной услуги</t>
  </si>
  <si>
    <t>ветврач</t>
  </si>
  <si>
    <t>начальник</t>
  </si>
  <si>
    <t>за счет субсидии на выполнение госзадания</t>
  </si>
  <si>
    <t>за счет собственных доходов</t>
  </si>
  <si>
    <t>Льготный проезд*</t>
  </si>
  <si>
    <t>Постановление Администрации Томской области от 15 июля 2005 г. N 80а "О Порядке предоставления компенсационных выплат лицам, проживающим в местностях, приравненных к районам Крайнего Севера, и работающим в организациях и органах, финансируемых из областного бюджета"</t>
  </si>
  <si>
    <t>Место командировки</t>
  </si>
  <si>
    <t>Должность</t>
  </si>
  <si>
    <t xml:space="preserve">Расходы на оплату проживания при служебных командировках </t>
  </si>
  <si>
    <t>Расходы по оплате суточных в командировке</t>
  </si>
  <si>
    <t>Проезд к месту командировки и обратно</t>
  </si>
  <si>
    <t>Прочие сборы</t>
  </si>
  <si>
    <t>Всего прочие затраты</t>
  </si>
  <si>
    <t>Кол-во дней проживания</t>
  </si>
  <si>
    <t>стоимость проживания в сутки</t>
  </si>
  <si>
    <t>Стоимость затрат, рублей в год</t>
  </si>
  <si>
    <t>кол-во суток</t>
  </si>
  <si>
    <t xml:space="preserve"> (норматив по колдоговору)</t>
  </si>
  <si>
    <t>Итого затрат в год, рублей</t>
  </si>
  <si>
    <t>затраты на персонал, принимающего непосредственное участие в оказании  услуги (п.11 пп1))</t>
  </si>
  <si>
    <t>Затраты наперсонал, которые не принимают непосредственного участия в оказании  услуги**</t>
  </si>
  <si>
    <t>Томск</t>
  </si>
  <si>
    <t>водитель</t>
  </si>
  <si>
    <t>ветеринарный врач</t>
  </si>
  <si>
    <t>бухгалтер</t>
  </si>
  <si>
    <t xml:space="preserve">                                </t>
  </si>
  <si>
    <t>N п/п</t>
  </si>
  <si>
    <t>Наименование расходов</t>
  </si>
  <si>
    <t>Численность работников, получающих пособие</t>
  </si>
  <si>
    <t>Количество выплат в год на одного работника</t>
  </si>
  <si>
    <t>Размер выплаты (пособия) в месяц, руб.</t>
  </si>
  <si>
    <t>Сумма, руб. (гр. 3 x гр. 4 x гр. 5)</t>
  </si>
  <si>
    <t>Размер одной выплаты, рублей</t>
  </si>
  <si>
    <t>Количесво выплат в год</t>
  </si>
  <si>
    <t>Общая сумма выплат, руб. 
(гр. 3 x гр. 4)</t>
  </si>
  <si>
    <t xml:space="preserve">Материальная помощь в ТРО Всероссийской общественной организации ветеранов </t>
  </si>
  <si>
    <t>Код видов расходов (КВР)</t>
  </si>
  <si>
    <t>Кадастровый номер земельного участка</t>
  </si>
  <si>
    <t>Адрес</t>
  </si>
  <si>
    <t>Площадь,кв.м.</t>
  </si>
  <si>
    <t>Кадастровая стоимость земельного участка</t>
  </si>
  <si>
    <t>Налоговая база</t>
  </si>
  <si>
    <t>Налоговая ставка</t>
  </si>
  <si>
    <t>Сумма исчисленного налога за год, рублей</t>
  </si>
  <si>
    <t>Порядок уплаты</t>
  </si>
  <si>
    <t>решение органов местного самоуправления о льготе по земельному налогу</t>
  </si>
  <si>
    <t>сумма налога, подлежащего к уплате в сроки, рублей</t>
  </si>
  <si>
    <t>сроки уплаты</t>
  </si>
  <si>
    <t>дата и номер решения по земельному налогу</t>
  </si>
  <si>
    <t>льгота</t>
  </si>
  <si>
    <t>ставка налога, в %</t>
  </si>
  <si>
    <t>за 1 квартал</t>
  </si>
  <si>
    <t>за2 квартал</t>
  </si>
  <si>
    <t>за 3 квартал</t>
  </si>
  <si>
    <t>за 4квартал</t>
  </si>
  <si>
    <t>70:17:0000007:45</t>
  </si>
  <si>
    <t>г.Асино, Никитина,31</t>
  </si>
  <si>
    <t>-</t>
  </si>
  <si>
    <r>
      <t xml:space="preserve">5 мая 2020г </t>
    </r>
    <r>
      <rPr>
        <sz val="11"/>
        <color rgb="FFFF0000"/>
        <rFont val="Calibri"/>
        <family val="2"/>
        <charset val="204"/>
        <scheme val="minor"/>
      </rPr>
      <t>за 2020 год</t>
    </r>
  </si>
  <si>
    <r>
      <t xml:space="preserve">5  августа 2020г </t>
    </r>
    <r>
      <rPr>
        <sz val="11"/>
        <color rgb="FFFF0000"/>
        <rFont val="Calibri"/>
        <family val="2"/>
        <charset val="204"/>
        <scheme val="minor"/>
      </rPr>
      <t>за 2020 год</t>
    </r>
  </si>
  <si>
    <r>
      <t>5 ноября 2020г</t>
    </r>
    <r>
      <rPr>
        <sz val="11"/>
        <color rgb="FFFF0000"/>
        <rFont val="Calibri"/>
        <family val="2"/>
        <charset val="204"/>
        <scheme val="minor"/>
      </rPr>
      <t xml:space="preserve"> за 2020 год</t>
    </r>
  </si>
  <si>
    <r>
      <t xml:space="preserve">10 февраля 2020г </t>
    </r>
    <r>
      <rPr>
        <sz val="11"/>
        <color rgb="FFFF0000"/>
        <rFont val="Calibri"/>
        <family val="2"/>
        <charset val="204"/>
        <scheme val="minor"/>
      </rPr>
      <t>за 4 квартал 2019 года</t>
    </r>
  </si>
  <si>
    <t>70:17:0000005:138</t>
  </si>
  <si>
    <t>г.Асино, ул.Ленина,121</t>
  </si>
  <si>
    <t>70:17:0000005:137</t>
  </si>
  <si>
    <t>г.Асино, ул.Ленина,121/1</t>
  </si>
  <si>
    <t>70:02:0200024:95</t>
  </si>
  <si>
    <t>Новиковка, ул.Гагарина,87</t>
  </si>
  <si>
    <t>70:02:0200026:347</t>
  </si>
  <si>
    <t>Новониколаевка, ул.Центральная, 118</t>
  </si>
  <si>
    <t>Возмещаемые расходы по земельному налогу по недвижимому имуществу,  переданному в аренду или в безвозмездное пользование и находящемуся на земельных   участках</t>
  </si>
  <si>
    <t>Расчет суммы налога в соответствии с коэффициентом платности</t>
  </si>
  <si>
    <t>k(коэффициент платности)</t>
  </si>
  <si>
    <t>Источник финансового обеспечения:</t>
  </si>
  <si>
    <t>субсидия на выполнение государственного задания</t>
  </si>
  <si>
    <t>собственные доходы учреждения</t>
  </si>
  <si>
    <t>С.С.Кудрявцев</t>
  </si>
  <si>
    <t>Т.С.Януш</t>
  </si>
  <si>
    <t>"Томское областная ветеринарная лаборатория"</t>
  </si>
  <si>
    <t>Определение налоговой базы и исчисление суммы налога в отношении подлежащего налогообложению недвижимого имущества российских организаций</t>
  </si>
  <si>
    <r>
      <t xml:space="preserve">Данные для расчета среднегодовой стоимости </t>
    </r>
    <r>
      <rPr>
        <b/>
        <sz val="11"/>
        <color indexed="8"/>
        <rFont val="Calibri"/>
        <family val="2"/>
        <charset val="204"/>
        <scheme val="minor"/>
      </rPr>
      <t>недвижимого</t>
    </r>
    <r>
      <rPr>
        <b/>
        <sz val="11"/>
        <color theme="1"/>
        <rFont val="Calibri"/>
        <family val="2"/>
        <charset val="204"/>
        <scheme val="minor"/>
      </rPr>
      <t xml:space="preserve"> имущества </t>
    </r>
  </si>
  <si>
    <t>По состоянию</t>
  </si>
  <si>
    <t>код строки</t>
  </si>
  <si>
    <t>Поданным бухгалтерского учета</t>
  </si>
  <si>
    <t>Остаточная стоимость основных средств (недвижимого имущества), рублей</t>
  </si>
  <si>
    <t>в том числе остаточная стоимость недвижимого имущества (из гр.3)</t>
  </si>
  <si>
    <t>Балансовая стоимость, рублей</t>
  </si>
  <si>
    <t>Накопленная амортизация, рублей</t>
  </si>
  <si>
    <t>признаваемых объектом налогообложения</t>
  </si>
  <si>
    <t>в том числе стоимость льготируемого имущества</t>
  </si>
  <si>
    <t>Здания и сооружения,срок эксплуатации которых не достиг 10 лет</t>
  </si>
  <si>
    <t>Здания и сооружения (со сроком эксплуатации свыше 10 лет)</t>
  </si>
  <si>
    <t>01.01</t>
  </si>
  <si>
    <t>020</t>
  </si>
  <si>
    <t>01.02</t>
  </si>
  <si>
    <t>030</t>
  </si>
  <si>
    <t>01.03</t>
  </si>
  <si>
    <t>040</t>
  </si>
  <si>
    <t>01.04</t>
  </si>
  <si>
    <t>050</t>
  </si>
  <si>
    <t>01.05</t>
  </si>
  <si>
    <t>060</t>
  </si>
  <si>
    <t>01.06</t>
  </si>
  <si>
    <t>070</t>
  </si>
  <si>
    <t>01.07</t>
  </si>
  <si>
    <t>080</t>
  </si>
  <si>
    <t>01.08</t>
  </si>
  <si>
    <t>090</t>
  </si>
  <si>
    <t>01.09</t>
  </si>
  <si>
    <t>01.10</t>
  </si>
  <si>
    <t>110</t>
  </si>
  <si>
    <t>01.11</t>
  </si>
  <si>
    <t>01.12</t>
  </si>
  <si>
    <t>31.12</t>
  </si>
  <si>
    <t>Среднегодовая стоимость недвижимого имущества за налоговый период (в рублях)</t>
  </si>
  <si>
    <t>По строке 150 обозначается среднегодовая стоимость имущества за налоговый период, исчисленная как частное от деления на 13 суммы значений по графе 3 строк 020 - 140.</t>
  </si>
  <si>
    <t>Общая сумма налога</t>
  </si>
  <si>
    <t>Количество объектов, ед.</t>
  </si>
  <si>
    <t>всего:</t>
  </si>
  <si>
    <t>общая площадь объектов (кв. м)</t>
  </si>
  <si>
    <t>в т.ч. площадь, сданная в аренду или безвозмездно (кв. м.)</t>
  </si>
  <si>
    <t>Сумма возмещаемого налога, рублей</t>
  </si>
  <si>
    <t xml:space="preserve">Сумма налога без учета площадей, сданных в аренду или в безвозмездное пользование </t>
  </si>
  <si>
    <t>Расчет суммы налога в соответствии с коэффициентом платной деятельности</t>
  </si>
  <si>
    <t>k (коэффициент платной деятельности)</t>
  </si>
  <si>
    <r>
      <t>k</t>
    </r>
    <r>
      <rPr>
        <b/>
        <vertAlign val="superscript"/>
        <sz val="11"/>
        <color theme="1"/>
        <rFont val="Calibri"/>
        <family val="2"/>
        <charset val="204"/>
        <scheme val="minor"/>
      </rPr>
      <t>2</t>
    </r>
  </si>
  <si>
    <r>
      <t>k</t>
    </r>
    <r>
      <rPr>
        <b/>
        <vertAlign val="superscript"/>
        <sz val="11"/>
        <color theme="1"/>
        <rFont val="Calibri"/>
        <family val="2"/>
        <charset val="204"/>
        <scheme val="minor"/>
      </rPr>
      <t>1</t>
    </r>
  </si>
  <si>
    <t>С.А. Татаринова</t>
  </si>
  <si>
    <t>В.А. Белоусов</t>
  </si>
  <si>
    <r>
      <t xml:space="preserve">Коэффициент </t>
    </r>
    <r>
      <rPr>
        <b/>
        <sz val="11"/>
        <color theme="1"/>
        <rFont val="Calibri"/>
        <family val="2"/>
        <charset val="204"/>
        <scheme val="minor"/>
      </rPr>
      <t>(k</t>
    </r>
    <r>
      <rPr>
        <b/>
        <vertAlign val="superscript"/>
        <sz val="11"/>
        <color theme="1"/>
        <rFont val="Calibri"/>
        <family val="2"/>
        <charset val="204"/>
        <scheme val="minor"/>
      </rPr>
      <t>1</t>
    </r>
    <r>
      <rPr>
        <b/>
        <sz val="11"/>
        <color theme="1"/>
        <rFont val="Calibri"/>
        <family val="2"/>
        <charset val="204"/>
        <scheme val="minor"/>
      </rPr>
      <t xml:space="preserve"> )</t>
    </r>
    <r>
      <rPr>
        <sz val="11"/>
        <color theme="1"/>
        <rFont val="Calibri"/>
        <family val="2"/>
        <scheme val="minor"/>
      </rPr>
      <t xml:space="preserve"> платной деятельности определяется как отношение объема субсидии на финансовое обеспечение выполнения государственного задания (далее - субсидия) на текущий финансовый год к общей сумме поступлений на текущий финансовый год, включающей поступления от субсидии и доходов от платной деятельности, определяемых исходя из плановых объемов указанных поступлений по состоянию на 1 апреля текущего финансового года. В случае если плановый объем доходов от платной деятельности в текущем финансовом году ниже фактического объема доходов от платной деятельности в отчетном финансовом году, для расчета коэффициента платной деятельности используются фактические поступления доходов от платной деятельности в отчетном финансовом году.</t>
    </r>
  </si>
  <si>
    <r>
      <t>При расчете коэффициента</t>
    </r>
    <r>
      <rPr>
        <b/>
        <sz val="11"/>
        <color theme="1"/>
        <rFont val="Calibri"/>
        <family val="2"/>
        <charset val="204"/>
        <scheme val="minor"/>
      </rPr>
      <t xml:space="preserve"> (k</t>
    </r>
    <r>
      <rPr>
        <b/>
        <vertAlign val="superscript"/>
        <sz val="11"/>
        <color theme="1"/>
        <rFont val="Calibri"/>
        <family val="2"/>
        <charset val="204"/>
        <scheme val="minor"/>
      </rPr>
      <t>2</t>
    </r>
    <r>
      <rPr>
        <b/>
        <sz val="11"/>
        <color theme="1"/>
        <rFont val="Calibri"/>
        <family val="2"/>
        <charset val="204"/>
        <scheme val="minor"/>
      </rPr>
      <t xml:space="preserve">) </t>
    </r>
    <r>
      <rPr>
        <sz val="11"/>
        <color theme="1"/>
        <rFont val="Calibri"/>
        <family val="2"/>
        <scheme val="minor"/>
      </rPr>
      <t>платной деятельности, применяемого к затратам на уплату налога на имущество учреждений в отношении зданий и сооружений, срок эксплуатации которых не достиг 10 лет, к объему доходов от платной деятельности применяется понижающий коэффициент 0,3</t>
    </r>
  </si>
  <si>
    <t>"Зырянское межрайонное ветеринарное управление"</t>
  </si>
  <si>
    <t>Закон Томской области от 04.10.2002 N 77-ОЗ (ред. от 06.05.2019)</t>
  </si>
  <si>
    <t>О транспортном налоге</t>
  </si>
  <si>
    <t>Наименование транспортного средства</t>
  </si>
  <si>
    <t>Код вида транспортного средства</t>
  </si>
  <si>
    <t>Марка транспортного средства</t>
  </si>
  <si>
    <t>Регистрационный знак  номер транспортного средства</t>
  </si>
  <si>
    <t>Дата регистрации транспортного средства</t>
  </si>
  <si>
    <t>Дата прекращения регистрации транспортного средства (снятие с учета)</t>
  </si>
  <si>
    <t xml:space="preserve">Коэффициент (владения транспортным средством) Кв </t>
  </si>
  <si>
    <t>Примечание (Причины Кв&lt;1)</t>
  </si>
  <si>
    <t>Исчисленная сумма налога, подлежащая уплате в бюджетза налоговый период (в рублях)</t>
  </si>
  <si>
    <t>Наименование объекта налогообложения</t>
  </si>
  <si>
    <t>Налоговая ставка (в рублях)</t>
  </si>
  <si>
    <t>160</t>
  </si>
  <si>
    <t>170</t>
  </si>
  <si>
    <t>с 1 января 2018 года</t>
  </si>
  <si>
    <t>легковой автомобиль</t>
  </si>
  <si>
    <t>510 04</t>
  </si>
  <si>
    <t>Лада 212140</t>
  </si>
  <si>
    <t>О972ОВ 70</t>
  </si>
  <si>
    <t>Автомобили легковые с мощностью двигателя (с каждой лошадиной силы):</t>
  </si>
  <si>
    <t>Нива-Шевроле</t>
  </si>
  <si>
    <t>Е122ЕТ 70</t>
  </si>
  <si>
    <t>до 100 л. с. (до 73,55 кВт) включительно</t>
  </si>
  <si>
    <t>К048ТУ 70</t>
  </si>
  <si>
    <t>свыше 100 л. с. до 150 л. с. (свыше 73,55 кВт до 110,33 кВт) включительно</t>
  </si>
  <si>
    <t>УАЗ 315195</t>
  </si>
  <si>
    <t>О117АУ 70</t>
  </si>
  <si>
    <t>свыше 150 л. с. до 200 л. с. (свыше 110,33 кВт до 147,1 кВт) включительно</t>
  </si>
  <si>
    <t>ВАЗ 21041-30</t>
  </si>
  <si>
    <t>Р285АР 70</t>
  </si>
  <si>
    <t>свыше 200 л. с. до 250 л. с. (свыше 147,1 кВт до 183,9 кВт) включительно</t>
  </si>
  <si>
    <t>ВАЗ-21214</t>
  </si>
  <si>
    <t>О370ЕН 70</t>
  </si>
  <si>
    <t>свыше 250 л. с. (свыше 183,9 кВт)</t>
  </si>
  <si>
    <t>УАЗ-315192</t>
  </si>
  <si>
    <t>Н773ОХ 70</t>
  </si>
  <si>
    <t>Автомобили грузовые с мощностью двигателя (с каждой лошадиной силы):</t>
  </si>
  <si>
    <t>грузопассажирский автомобиль</t>
  </si>
  <si>
    <t>520 04</t>
  </si>
  <si>
    <t>УАЗ-31512</t>
  </si>
  <si>
    <t>К879ОР 70</t>
  </si>
  <si>
    <t>грузовой автомобиль</t>
  </si>
  <si>
    <t>520 01</t>
  </si>
  <si>
    <t>УАЗ-33036</t>
  </si>
  <si>
    <t>В320ОХ 70</t>
  </si>
  <si>
    <t>автофургон ДУК 1-01</t>
  </si>
  <si>
    <t>590 16</t>
  </si>
  <si>
    <t>ГАЗ 578802</t>
  </si>
  <si>
    <t xml:space="preserve">   Т457АА 55</t>
  </si>
  <si>
    <t>трактор колесный</t>
  </si>
  <si>
    <t>530 02</t>
  </si>
  <si>
    <t>Т-25</t>
  </si>
  <si>
    <t>2055 ТО70</t>
  </si>
  <si>
    <t xml:space="preserve">Возмещаемые расходы по транспортному налогу,  по транспорту, переданному в аренду или в безвозмездное пользование </t>
  </si>
  <si>
    <t>Другие самоходные транспортные средства, машины и механизмы на пневматическом и гусеничном ходу (с каждой лошадиной силы)</t>
  </si>
  <si>
    <t>Сумма налога без учета имущества сданного в аренду или в безвозмездное пользование</t>
  </si>
  <si>
    <t>Снегоходы, мотосани с мощностью двигателя (с каждой лошадиной силы):</t>
  </si>
  <si>
    <t>до 50 л. с. (до 36,77 кВт) включительно</t>
  </si>
  <si>
    <t>свыше 50 л. с. (свыше 36,77 кВт)</t>
  </si>
  <si>
    <t>Катера, моторные лодки и другие водные транспортные средства с мощностью двигателя (с каждой лошадиной силы):</t>
  </si>
  <si>
    <t>до 25 л. с. (до 18,39 кВт) включительно</t>
  </si>
  <si>
    <t>свыше 25 л. с. до 100 л. с. (свыше 18,39 кВт до 73,55 кВт) включительно</t>
  </si>
  <si>
    <t>свыше 100 л. с. (свыше 73,55 кВт)</t>
  </si>
  <si>
    <t>Яхты и другие парусно-моторные суда с мощностью двигателя (с каждой лошадиной силы):</t>
  </si>
  <si>
    <t>И.о. руководителя</t>
  </si>
  <si>
    <t>Л.А. Воробьева</t>
  </si>
  <si>
    <t>Т.А. Вискунова</t>
  </si>
  <si>
    <t>коэффициент Кв (строка 160) - отношение количества месяцев владения ТС к числу месяцев в году. Если учреждение владело транспортным средством весь год, ставится "1.-".</t>
  </si>
  <si>
    <t xml:space="preserve">Наименование расходов
</t>
  </si>
  <si>
    <t>Ставка налога, %</t>
  </si>
  <si>
    <t xml:space="preserve">Сумма исчисленного налога, подлежащего уплате, руб. (гр. 3 x гр. 4 / 100)
</t>
  </si>
  <si>
    <t>Плата за негативное воздействие на окр. среду</t>
  </si>
  <si>
    <t>Членские взносы в Ветеринарную Ассоциацию</t>
  </si>
  <si>
    <t>Пожертвования в Совет ветеранов</t>
  </si>
  <si>
    <t>Целевые взносы</t>
  </si>
  <si>
    <t>прочие расходы</t>
  </si>
  <si>
    <t>Целевые взносы в Ассоциацию на проведение общеотраслевых мероприятий</t>
  </si>
  <si>
    <t>Государственная пошлина</t>
  </si>
  <si>
    <t>Штрафы, пени</t>
  </si>
  <si>
    <t>Представительские расходы</t>
  </si>
  <si>
    <t>Количество номеров</t>
  </si>
  <si>
    <t>Количество платежей в год</t>
  </si>
  <si>
    <t>Стоимость за единицу</t>
  </si>
  <si>
    <t>Сумма, руб. 
(гр. 3 x гр. 4 x 
гр. 5)</t>
  </si>
  <si>
    <t>затраты на услуги междугородней связи</t>
  </si>
  <si>
    <t>затраты на  услуги связи, с учетом абонентской и повременной оплаты</t>
  </si>
  <si>
    <t>затраты на Интернет</t>
  </si>
  <si>
    <t>затраты на почтовые расходы</t>
  </si>
  <si>
    <t>Сотовая связь</t>
  </si>
  <si>
    <t>абонентсткое плата за предоставление доступа к сети Интернет "Глонасс"</t>
  </si>
  <si>
    <t>ИТОГО:</t>
  </si>
  <si>
    <t>Наименование услуги</t>
  </si>
  <si>
    <t>Количество услуг перевозки</t>
  </si>
  <si>
    <t>Цена услуги перевозки, руб.</t>
  </si>
  <si>
    <t>Стоимость услуг, рублей (гр.3хгр.4)</t>
  </si>
  <si>
    <t>Услуги трактора</t>
  </si>
  <si>
    <t>Наименование объекта потребления коммунальных услуг</t>
  </si>
  <si>
    <t>Указать состояние объекта недвижимости - в оперативном управлении, - в безмозмездном пользовании, - в аренде</t>
  </si>
  <si>
    <t xml:space="preserve">затраты на холодное водоснабжение </t>
  </si>
  <si>
    <t xml:space="preserve">затраты на водоотведение  </t>
  </si>
  <si>
    <t xml:space="preserve">затраты на горячее водоснабжение </t>
  </si>
  <si>
    <t xml:space="preserve">затраты на теплоснабжение  </t>
  </si>
  <si>
    <t xml:space="preserve">затраты на электроснабжение </t>
  </si>
  <si>
    <t>затраты на газоснабжение ( стоимость газа)</t>
  </si>
  <si>
    <t>затраты на газоснабжение (транспортировка газа)</t>
  </si>
  <si>
    <t>ИТОГО затрат</t>
  </si>
  <si>
    <t>кол-во, куб.м.</t>
  </si>
  <si>
    <t>цена</t>
  </si>
  <si>
    <t>Стоимость, рублей</t>
  </si>
  <si>
    <t>кол-во, куб.м./час работы</t>
  </si>
  <si>
    <t>кол-во, Гкалл</t>
  </si>
  <si>
    <t>кол-во</t>
  </si>
  <si>
    <t>Нежилое здание, г. Колпашево ул. Обская д.45</t>
  </si>
  <si>
    <t>оперативное управление</t>
  </si>
  <si>
    <t>Нежилое здание, г. Колпашево ул. Обская д.45 стр.1</t>
  </si>
  <si>
    <t>Нежилое здание, с. Чажемто ул. Радостная д.6 пом.1</t>
  </si>
  <si>
    <t>Нежилое здание, Саровский ветеринарный пункт</t>
  </si>
  <si>
    <t>безвозмездное пользование</t>
  </si>
  <si>
    <t>Нежилое здание, с. Тогур ул. Некрасова д.39 пом.1</t>
  </si>
  <si>
    <t>Жилое здание, р.п. Белый Яр, ул. Железнодорожная д.9</t>
  </si>
  <si>
    <t>За декабрь 2017</t>
  </si>
  <si>
    <t>Таблица 6.4.0. Расчет (обоснование) расходов на оплату аренды имущества</t>
  </si>
  <si>
    <t>Количесво</t>
  </si>
  <si>
    <t>Ставка арендной платы в год</t>
  </si>
  <si>
    <t>Стоимость с учетом НДС</t>
  </si>
  <si>
    <t>6. 5. Расчет (обоснование) расходов на оплату работ, услуг по содержанию имущества</t>
  </si>
  <si>
    <t>Таблица 6.5. 1. Расчет (обоснование) расходов на оплату работ, услуг по содержанию недвижимого имущества</t>
  </si>
  <si>
    <t>Наименование объекта содержания имущества</t>
  </si>
  <si>
    <t xml:space="preserve">затраты на эксплуатацию системы охранной сигнализации и противопожарной безопасности </t>
  </si>
  <si>
    <t>225 затраты на содержание прилегающих территорий в соответствии с утвержденными санитарными правилами и нормами (п.12.2 пп.4))</t>
  </si>
  <si>
    <t xml:space="preserve">225 прочие  затраты на содержание недвижимого имущества </t>
  </si>
  <si>
    <t>затраты на газоснабжение (обслуживание газовых сетей ) 225</t>
  </si>
  <si>
    <t>Всего 225</t>
  </si>
  <si>
    <t>техническое обслуживанием 225</t>
  </si>
  <si>
    <t>в месяц</t>
  </si>
  <si>
    <t>в год</t>
  </si>
  <si>
    <t>Таблица 6.5.2. Расчет (обоснование) расходов на оплату работ, услуг по ремонту недвижимого имущества</t>
  </si>
  <si>
    <t>Вид и состав работ по текущему* и капитальному ремонту</t>
  </si>
  <si>
    <r>
      <t xml:space="preserve">Предварительная стоимость </t>
    </r>
    <r>
      <rPr>
        <sz val="11"/>
        <color indexed="10"/>
        <rFont val="Calibri"/>
        <family val="2"/>
        <charset val="204"/>
      </rPr>
      <t>текущего</t>
    </r>
    <r>
      <rPr>
        <sz val="11"/>
        <color indexed="63"/>
        <rFont val="Calibri"/>
        <family val="2"/>
        <charset val="204"/>
      </rPr>
      <t xml:space="preserve">  ремонта по объектам недвижимого имущества, рублей</t>
    </r>
  </si>
  <si>
    <t>Тогурская ветлечебница</t>
  </si>
  <si>
    <t>Гараж Обская 45 стр.1</t>
  </si>
  <si>
    <t>* Состав работ по текущему ремонту определяется из перечня (Приложение ВСН 58-88р)</t>
  </si>
  <si>
    <t>Таблица  6.5.3. Расчет (обоснование) расходов на оплату работ, услуг по содержанию особо ценного движимого имущества</t>
  </si>
  <si>
    <r>
      <t xml:space="preserve"> затраты на т</t>
    </r>
    <r>
      <rPr>
        <b/>
        <sz val="10"/>
        <color indexed="63"/>
        <rFont val="Calibri"/>
        <family val="2"/>
        <charset val="204"/>
      </rPr>
      <t xml:space="preserve">ехническое обслуживание и текущий ремонт </t>
    </r>
    <r>
      <rPr>
        <sz val="10"/>
        <color indexed="63"/>
        <rFont val="Calibri"/>
        <family val="2"/>
        <charset val="204"/>
      </rPr>
      <t xml:space="preserve">объектов особо ценного движимого имущества </t>
    </r>
  </si>
  <si>
    <t>225 Поверка приборов, сумма, рублей</t>
  </si>
  <si>
    <r>
      <t>прочие</t>
    </r>
    <r>
      <rPr>
        <sz val="10"/>
        <color indexed="63"/>
        <rFont val="Calibri"/>
        <family val="2"/>
        <charset val="204"/>
      </rPr>
      <t xml:space="preserve">  затраты на содержание особо ценного движимого имущества (225 000)</t>
    </r>
  </si>
  <si>
    <t>Наименование объекта особо ценного движимого имущества</t>
  </si>
  <si>
    <t>№ в реестре ОЦДИ</t>
  </si>
  <si>
    <t>Идентификационный признак (Гос №)</t>
  </si>
  <si>
    <t>вид текущего ремонта (планово-предупредительного)</t>
  </si>
  <si>
    <t>услуги по текущему ремонту (КОСГУ 225)</t>
  </si>
  <si>
    <t>техобслуживание (КОСГУ 225)</t>
  </si>
  <si>
    <t>Наименование объекта специального оборудования, используемого в проведении лабораторных исследований</t>
  </si>
  <si>
    <t>Идентификационный признак</t>
  </si>
  <si>
    <t>Количество (потребность по нормативу)</t>
  </si>
  <si>
    <t>Цена</t>
  </si>
  <si>
    <t>А/м УАЗ 315196-035</t>
  </si>
  <si>
    <t>к 267 рн 70</t>
  </si>
  <si>
    <t xml:space="preserve">Весы лабораторные электронные </t>
  </si>
  <si>
    <t>М000000452</t>
  </si>
  <si>
    <t xml:space="preserve">УАЗ 31519-417 ГУР </t>
  </si>
  <si>
    <t>к058оа 70</t>
  </si>
  <si>
    <t>Анализатор качества молока Лактан 1-4 исполнение мини</t>
  </si>
  <si>
    <t>М000000440</t>
  </si>
  <si>
    <t>А/м LADA 212140</t>
  </si>
  <si>
    <t>у469уу 70</t>
  </si>
  <si>
    <t>М000000439</t>
  </si>
  <si>
    <t>о 559 нс 70</t>
  </si>
  <si>
    <t>М000000437</t>
  </si>
  <si>
    <t>А/м УАЗ 315195-023</t>
  </si>
  <si>
    <t>о968ат 70</t>
  </si>
  <si>
    <t>М000000438</t>
  </si>
  <si>
    <t>Рефрактометр лабораторный ИРФ 454-Б2М</t>
  </si>
  <si>
    <t>М000000339</t>
  </si>
  <si>
    <t>Дозимет ДБГ-06-Т</t>
  </si>
  <si>
    <t>М000000398</t>
  </si>
  <si>
    <t>рН-метр 410</t>
  </si>
  <si>
    <t>Таблица 6.5.4. Расчет (обоснование) расходов на оплату работ, услуг по содержанию иного движимого имущества</t>
  </si>
  <si>
    <t>затраты на ремонт и техническое обслуживание бытовой* и оргтехники*, не относящейся к особо ценному имуществу (КОСГУ 225)</t>
  </si>
  <si>
    <t>в том числе 225</t>
  </si>
  <si>
    <t>наименование бытовой и оргтехники</t>
  </si>
  <si>
    <t>ремонт</t>
  </si>
  <si>
    <t>обслуживание</t>
  </si>
  <si>
    <t>общехозяйственные расходы (0.109.70, 0.109.80)</t>
  </si>
  <si>
    <t>издержки обращения 2.109.90</t>
  </si>
  <si>
    <t>Заправка и ремонт картриджей</t>
  </si>
  <si>
    <t>Таблица 6.6.1. Расчет (обоснование) расходов на оплату прочих работ, услуг</t>
  </si>
  <si>
    <t>обслуживание информационных баз данных (КОСГУ 226)</t>
  </si>
  <si>
    <t>приобретение периодической литературы (КОСГУ 226)</t>
  </si>
  <si>
    <t>приобретение (изготовление) бланков строгой отчетности (КОСГУ 226)</t>
  </si>
  <si>
    <t>прочие работы и услуги (КОСГУ 226)</t>
  </si>
  <si>
    <t>Всего прочие затраты 226</t>
  </si>
  <si>
    <t>наименование баз данных</t>
  </si>
  <si>
    <t>наименование периодической литературы</t>
  </si>
  <si>
    <t>наименование бланков</t>
  </si>
  <si>
    <t>наименование услуг</t>
  </si>
  <si>
    <t>стоимость услуг в месяц</t>
  </si>
  <si>
    <t>кол-во месяцев</t>
  </si>
  <si>
    <t>издержки обращения 2.109.91</t>
  </si>
  <si>
    <t>6=(2+3+4+5)</t>
  </si>
  <si>
    <t>Крипто-про</t>
  </si>
  <si>
    <t>Подписка</t>
  </si>
  <si>
    <t>Форма 1</t>
  </si>
  <si>
    <t>Обьявления в газете</t>
  </si>
  <si>
    <t>КУБ</t>
  </si>
  <si>
    <t>Форма 2</t>
  </si>
  <si>
    <t>ОСАГО</t>
  </si>
  <si>
    <t>1С зарплата</t>
  </si>
  <si>
    <t>Форма 3</t>
  </si>
  <si>
    <t>Консультант</t>
  </si>
  <si>
    <t>Форма 4</t>
  </si>
  <si>
    <t xml:space="preserve">  </t>
  </si>
  <si>
    <t>Таблица 6.6.2. Расчет (обоснование) расходов на оплату прочих работ, услуг ( затраты на повышение квалификации)</t>
  </si>
  <si>
    <t>повышение квалификации персонала</t>
  </si>
  <si>
    <t>Наименование курса повышения квалификации</t>
  </si>
  <si>
    <t>Количество работников, повышающих квалификацию</t>
  </si>
  <si>
    <t>Стоимость обучения одного работника</t>
  </si>
  <si>
    <t>Стоимость затрат всего, рублей в год</t>
  </si>
  <si>
    <t>Ветеринарный фельдшер</t>
  </si>
  <si>
    <t xml:space="preserve">контроль </t>
  </si>
  <si>
    <t>Таблица 6.6.3. Затраты на оплату услуг за проведение предварительных и периодических медицинских осмотров (обследований) для определения пригодности к выполнению поручаемой работы и предупреждения профессиональных заболеваний  работников</t>
  </si>
  <si>
    <t>Наименование должностей  работников</t>
  </si>
  <si>
    <t>Количество работников</t>
  </si>
  <si>
    <t>Вид медосмотра (предварительный/ периодический)</t>
  </si>
  <si>
    <t>Стоимость медосмотра на 1 человека</t>
  </si>
  <si>
    <t>Периодичность прохождения медосмотров</t>
  </si>
  <si>
    <r>
      <t xml:space="preserve">Расходы на проведения медосмотров </t>
    </r>
    <r>
      <rPr>
        <b/>
        <sz val="10"/>
        <color indexed="63"/>
        <rFont val="Calibri"/>
        <family val="2"/>
        <charset val="204"/>
      </rPr>
      <t>(КОСГУ 226)</t>
    </r>
  </si>
  <si>
    <t>Всего стоимость, рублей</t>
  </si>
  <si>
    <t>иные  нормативные затраты, непосредственно связанные с оказанием государственной услуги</t>
  </si>
  <si>
    <t xml:space="preserve"> Иные затраты на общехозяйственные нужды</t>
  </si>
  <si>
    <t>периодический</t>
  </si>
  <si>
    <t>Заведующий ветеринарным участком</t>
  </si>
  <si>
    <t>Инспектор по кадрам</t>
  </si>
  <si>
    <t>Таблица 6.6.4. Иные  затраты, непосредственно связанные с оказанием  услуги</t>
  </si>
  <si>
    <t xml:space="preserve"> оплату услуг сторонних организаций по проведению исследований, испытаний и экспертиз, непосредственно связанных с оказанием услуг</t>
  </si>
  <si>
    <t>Наименование  услуги сторонних организаций по проведению исследований, испытаний и экспертиз, непосредственно связанных с выполнением государственного задания</t>
  </si>
  <si>
    <t>Стоимость услуг сторонних организаций по проведению исследований, испытаний и экспертиз, непосредственно связанных с выполнением государственного задания, сумма, рублей</t>
  </si>
  <si>
    <t>Количество</t>
  </si>
  <si>
    <t>6.7. Расчет (обоснование) расходов на приобретение основных средств, материальных запасов</t>
  </si>
  <si>
    <t xml:space="preserve">Таблица 6.7.1. Затраты на приобретение материальных запасов, потребляемых в процессе оказания государственной услуги </t>
  </si>
  <si>
    <r>
      <t xml:space="preserve"> затраты на приобретение материальных запасов, потребляемых в процессе оказания  услуги, включают в себя в том числе приобретение </t>
    </r>
    <r>
      <rPr>
        <b/>
        <sz val="10"/>
        <rFont val="Times New Roman"/>
        <family val="1"/>
        <charset val="204"/>
      </rPr>
      <t>медикаментов, перевязочных и дезинфицирующих средств</t>
    </r>
    <r>
      <rPr>
        <sz val="10"/>
        <rFont val="Times New Roman"/>
        <family val="1"/>
        <charset val="204"/>
      </rPr>
      <t xml:space="preserve">, </t>
    </r>
    <r>
      <rPr>
        <b/>
        <sz val="10"/>
        <rFont val="Times New Roman"/>
        <family val="1"/>
        <charset val="204"/>
      </rPr>
      <t>диагностикумов и химических реактивов, лабораторного и специального оборудования, предназначенного для использования в течение срока меньше года, запчастей к ним, расходных одноразовых материалов, инструментария ветеринарного</t>
    </r>
    <r>
      <rPr>
        <sz val="10"/>
        <rFont val="Times New Roman"/>
        <family val="1"/>
        <charset val="204"/>
      </rPr>
      <t xml:space="preserve"> </t>
    </r>
    <r>
      <rPr>
        <b/>
        <sz val="10"/>
        <rFont val="Times New Roman"/>
        <family val="1"/>
        <charset val="204"/>
      </rPr>
      <t>назначения.</t>
    </r>
    <r>
      <rPr>
        <sz val="10"/>
        <rFont val="Times New Roman"/>
        <family val="1"/>
        <charset val="204"/>
      </rPr>
      <t xml:space="preserve"> Нормативные затраты на приобретение материальных запасов, непосредственно используемых для оказания государственной услуги, определяются как произведение стоимости материалов на их количество, исходя из необходимого объема потребления в натуральном и стоимостном выражении</t>
    </r>
  </si>
  <si>
    <t>Наименование МЗ</t>
  </si>
  <si>
    <t>Количество (потребносить по нормативу)</t>
  </si>
  <si>
    <t>Цена, руб.</t>
  </si>
  <si>
    <t>Вата</t>
  </si>
  <si>
    <t>463,6</t>
  </si>
  <si>
    <t>Шприцы</t>
  </si>
  <si>
    <t>Марля</t>
  </si>
  <si>
    <t>Бинт</t>
  </si>
  <si>
    <t>51,8</t>
  </si>
  <si>
    <t>Таблица 6. 7.2. Затраты на приобретение специальной одежды и обуви</t>
  </si>
  <si>
    <t>Наименование спецодежды и спецобуви</t>
  </si>
  <si>
    <t>Нормативный срок носки, месяцев</t>
  </si>
  <si>
    <t>Расходы на приобретение спецодежды и спецобуви</t>
  </si>
  <si>
    <t>иные  нормативные затраты, непосредственно связанные с оказанием  услуги</t>
  </si>
  <si>
    <t xml:space="preserve"> иные затраты на общехозяйственные нужды</t>
  </si>
  <si>
    <t>Ветеринарный врач, ветеринарный фельдшер, санитар ветеринарный</t>
  </si>
  <si>
    <t>Халат хлопчатобумажный</t>
  </si>
  <si>
    <t>890</t>
  </si>
  <si>
    <t>Сапоги резиновые</t>
  </si>
  <si>
    <t>Перчатки с защитным покрытием</t>
  </si>
  <si>
    <t>460</t>
  </si>
  <si>
    <t>Таблица 6.7.3. Затраты на приобретение  специального питания по условиям труда (спецоценка)</t>
  </si>
  <si>
    <t>Наименование спецпитания</t>
  </si>
  <si>
    <t>Количество нормосмен в год</t>
  </si>
  <si>
    <t>Кол-во, литров на 1 нормосмену</t>
  </si>
  <si>
    <t>Цена за 1 литр</t>
  </si>
  <si>
    <t>Расходы на приобретение спецпитания</t>
  </si>
  <si>
    <t xml:space="preserve"> иные  нормативные затраты, непосредственно связанные с оказанием  услуги</t>
  </si>
  <si>
    <t>иные затраты на общехозяйственные нужды</t>
  </si>
  <si>
    <t>молоко</t>
  </si>
  <si>
    <t>ветеринарный фельдшер</t>
  </si>
  <si>
    <t>64,95</t>
  </si>
  <si>
    <r>
      <t xml:space="preserve"> Таблица 6.7.4. Затраты на </t>
    </r>
    <r>
      <rPr>
        <b/>
        <sz val="11"/>
        <color indexed="63"/>
        <rFont val="Calibri"/>
        <family val="2"/>
        <charset val="204"/>
      </rPr>
      <t>материальные запасы</t>
    </r>
    <r>
      <rPr>
        <sz val="11"/>
        <color indexed="63"/>
        <rFont val="Calibri"/>
        <family val="2"/>
        <charset val="204"/>
      </rPr>
      <t>, потребляемые на общехозяйственные нужды и издержки обращения</t>
    </r>
  </si>
  <si>
    <t>Наименование материальных запасов</t>
  </si>
  <si>
    <t>затраты на приобретение материальных запасов ( для общехозяйственных расходов)</t>
  </si>
  <si>
    <t>приобретение канцелярских  запасов</t>
  </si>
  <si>
    <t>приобретение хозяйственных и строительных материалов и мягкого инвентаря</t>
  </si>
  <si>
    <t>приобретение бланочной продукции (за исключением бланков строгой отчетности) (КОСГУ 340)</t>
  </si>
  <si>
    <t>Всего МЗ</t>
  </si>
  <si>
    <t>Цена, рублей</t>
  </si>
  <si>
    <t>наименование МЗ</t>
  </si>
  <si>
    <t>Сумма, рублей в год</t>
  </si>
  <si>
    <t>Хоз. материалы (стир. порошок, СМС, хоз. перчатки, туал. Бумага)</t>
  </si>
  <si>
    <t>Путевые листы</t>
  </si>
  <si>
    <t>Журналы</t>
  </si>
  <si>
    <t>Книги</t>
  </si>
  <si>
    <t xml:space="preserve"> Таблица 6.7.5. Затраты на материальные запасы, потребляемые на коммунальные нужды</t>
  </si>
  <si>
    <t xml:space="preserve">затраты на приобретение угля </t>
  </si>
  <si>
    <t xml:space="preserve">затраты на приобретение дров  </t>
  </si>
  <si>
    <t>кол-во, тонн</t>
  </si>
  <si>
    <t>кол-во, куб.м</t>
  </si>
  <si>
    <t>Здание Саровского ветпункта</t>
  </si>
  <si>
    <t>Безвозмездное пользование</t>
  </si>
  <si>
    <t>Здание Белоярской ветлечебницы</t>
  </si>
  <si>
    <t>Здание Тогурской ветлечебницы</t>
  </si>
  <si>
    <t xml:space="preserve"> Таблица 6.7.6. Затраты на материальные запасы, потребляемые на содержание ОЦДИ</t>
  </si>
  <si>
    <t>Гос №</t>
  </si>
  <si>
    <r>
      <t xml:space="preserve"> затраты на </t>
    </r>
    <r>
      <rPr>
        <b/>
        <sz val="11"/>
        <color indexed="63"/>
        <rFont val="Calibri"/>
        <family val="2"/>
        <charset val="204"/>
      </rPr>
      <t>материальные запасы</t>
    </r>
    <r>
      <rPr>
        <sz val="11"/>
        <color indexed="63"/>
        <rFont val="Calibri"/>
        <family val="2"/>
        <charset val="204"/>
      </rPr>
      <t>, потребляемые в рамках содержания особо ценного движимого имущества (п.12.3 пп.2))</t>
    </r>
  </si>
  <si>
    <t>Итого 340</t>
  </si>
  <si>
    <t>Пробег</t>
  </si>
  <si>
    <t>Средняя норма расхода топлива (справочно)</t>
  </si>
  <si>
    <t>приобретение горюче-смазочных материалов, с учетом обоснованных норм расхода, ВСЕГО</t>
  </si>
  <si>
    <t>приобретение запасов, связанных с ремонтом ОЦДИ (КОСГУ 340)</t>
  </si>
  <si>
    <t>2018 план</t>
  </si>
  <si>
    <t>кол-во на 2018 год</t>
  </si>
  <si>
    <t>ВСЕГО сумма, рублей</t>
  </si>
  <si>
    <t>наименование</t>
  </si>
  <si>
    <t>сумма</t>
  </si>
  <si>
    <t>LADA 212140</t>
  </si>
  <si>
    <t>У 469 УУ 70</t>
  </si>
  <si>
    <t>О 559 НС 70</t>
  </si>
  <si>
    <t>О 968 АТ 70</t>
  </si>
  <si>
    <t>УАЗ-315196</t>
  </si>
  <si>
    <t>К 267 РН 70</t>
  </si>
  <si>
    <t>Шевроле Нива</t>
  </si>
  <si>
    <t>К 058 ОА 70</t>
  </si>
  <si>
    <t>Таблица 6.7.7. Затраты на приобретение основных средств</t>
  </si>
  <si>
    <t>Наименование основных средств</t>
  </si>
  <si>
    <t>Количество (потребносить в том числе по нормативу)</t>
  </si>
  <si>
    <t>Ренген-аппарат</t>
  </si>
  <si>
    <t>за счет иных субсидий</t>
  </si>
  <si>
    <t xml:space="preserve"> Таблица 6.7.8. Затраты  на приобретение товаров с целью перепродажи</t>
  </si>
  <si>
    <t>Наименование  групп товаров</t>
  </si>
  <si>
    <t>Сумма приобретения товаров за месяц, рублей</t>
  </si>
  <si>
    <t>Кол-во   закупок (приобретения) товаров</t>
  </si>
  <si>
    <t>Итого, рублей</t>
  </si>
  <si>
    <t>Корма</t>
  </si>
  <si>
    <t xml:space="preserve">справочно: </t>
  </si>
  <si>
    <t>Годовой товарооборот, рублей</t>
  </si>
  <si>
    <t>Средний % наценки на товар</t>
  </si>
  <si>
    <t>ОГБУ "Томское объединение ветеринарии"</t>
  </si>
  <si>
    <t>Таблица 6.7.9. Закупка товаров, работ, услуг в целях капитального ремонта государственного (муниципального) имущества</t>
  </si>
  <si>
    <t xml:space="preserve"> Объекты капитального ремонта</t>
  </si>
  <si>
    <t>Предварительная стоимость  по составу затрат, в рамках проводимого капитального ремонта*, рублей</t>
  </si>
  <si>
    <t>Арендная плата за пользование имуществом</t>
  </si>
  <si>
    <t>Прочие расходы</t>
  </si>
  <si>
    <t>Увеличение стоимости материальных запасов</t>
  </si>
  <si>
    <r>
      <t>Итого по КВР</t>
    </r>
    <r>
      <rPr>
        <b/>
        <sz val="11"/>
        <color indexed="10"/>
        <rFont val="Calibri"/>
        <family val="2"/>
        <charset val="204"/>
      </rPr>
      <t xml:space="preserve"> 243</t>
    </r>
  </si>
  <si>
    <t>в том числе за счет:</t>
  </si>
  <si>
    <t>*Постановление Госстроя СССР от 29 декабря 1973 г. № 279</t>
  </si>
  <si>
    <t>Таблица 6.8.0. Приобретение объектов недвижимого имущества государственными (муниципальными) учреждениями</t>
  </si>
  <si>
    <t>Наименование приобретаемого объекта недвижимого имущества</t>
  </si>
  <si>
    <t>Состав затрат</t>
  </si>
  <si>
    <t>Детализация затрат</t>
  </si>
  <si>
    <t>Ко-во</t>
  </si>
  <si>
    <t>за счет иных субсидий на капвложения</t>
  </si>
  <si>
    <t>Увеличение стоимости непроизведенных активов</t>
  </si>
  <si>
    <r>
      <t xml:space="preserve">Итого по КВР </t>
    </r>
    <r>
      <rPr>
        <b/>
        <sz val="10"/>
        <color indexed="10"/>
        <rFont val="Times New Roman"/>
        <family val="1"/>
        <charset val="204"/>
      </rPr>
      <t>406</t>
    </r>
  </si>
  <si>
    <t>Таблица 6.8.1.Строительство (реконструкция) объектов недвижимого имущества государственными (муниципальными) учреждениями</t>
  </si>
  <si>
    <t>Предварительная стоимость строительтсва по составу затрат, рублей</t>
  </si>
  <si>
    <t>Строительство гаража Тогурской ветлечебницы</t>
  </si>
  <si>
    <r>
      <t xml:space="preserve">Итого по КВР </t>
    </r>
    <r>
      <rPr>
        <b/>
        <sz val="11"/>
        <color indexed="10"/>
        <rFont val="Calibri"/>
        <family val="2"/>
        <charset val="204"/>
      </rPr>
      <t>407</t>
    </r>
  </si>
  <si>
    <t>Показатели поступлений за последние три года</t>
  </si>
  <si>
    <t>Расчет доходов от иной приносящей доход деятельности с учетом среднего показателя поступлений за последние три года, а также прогнозных показателей в зависимости от их вида.</t>
  </si>
  <si>
    <t>Наименование государственной услуги (работы)</t>
  </si>
  <si>
    <t>Содержание услуги (работы)</t>
  </si>
  <si>
    <t>наименование  показателя, ед.изм.</t>
  </si>
  <si>
    <t xml:space="preserve">кол-во </t>
  </si>
  <si>
    <t>объем, мин</t>
  </si>
  <si>
    <t>Всего, в том числе</t>
  </si>
  <si>
    <t xml:space="preserve"> Ʃ затрат ФОТ ОП</t>
  </si>
  <si>
    <t>Ʃ затрат ФОТ АХП</t>
  </si>
  <si>
    <t xml:space="preserve">Ʃ затрат на ком. услуги </t>
  </si>
  <si>
    <t>Ʃ затрат на содержание имущества</t>
  </si>
  <si>
    <t>Государственные услуги</t>
  </si>
  <si>
    <t xml:space="preserve">Ветеринарно-санитарная экспертиза сырья и продукции животного происхождения. </t>
  </si>
  <si>
    <t>Исследование на трихинеллез</t>
  </si>
  <si>
    <t>Количесво исследований, единица</t>
  </si>
  <si>
    <t xml:space="preserve">Оформление ветеринарных сопроводительных документов. </t>
  </si>
  <si>
    <t>Рассмотрение заявки на оформление ветеринарных сопроводительных документов, оформление ветеринарных сопроводительных документов  с использованием федеральной государственной информационной системы в области ветеринарии</t>
  </si>
  <si>
    <t>Количество документов, штука</t>
  </si>
  <si>
    <t>Государственные работы</t>
  </si>
  <si>
    <t>Ветеринарные обследования объектов, связанных с содержанием животных, переработкой, хранением и реализацией продукции и сырья животного происхождения.</t>
  </si>
  <si>
    <t>Проведение ветеринарных обследований личных подсобных хозяйств, пасек и рыбопромысловых водоёмов</t>
  </si>
  <si>
    <t>Количество обследований, единиц</t>
  </si>
  <si>
    <t xml:space="preserve">Плановые иммунизации и обработки животных (птиц) против особо опасных болезней животных (птиц) и болезней, общих для человека и животных (птиц) </t>
  </si>
  <si>
    <t>Иммунизация животных (птиц)  против актуальных для области инфекционных болезней, антипаразитарные обработки животных (птиц)</t>
  </si>
  <si>
    <t>Количество вакцинаций, (единиц)</t>
  </si>
  <si>
    <t xml:space="preserve">Диагностические мероприятия по предупреждению заразных и иных болезней животных. </t>
  </si>
  <si>
    <t>Проведение аллергических проб на туберкулез, осмотр на гиподерматоз</t>
  </si>
  <si>
    <t>Количество мероприятий, единица</t>
  </si>
  <si>
    <t>Отбор проб в рамках проведения противоэпизоотических мероприятий, ветеринарного мониторинга и радиологического контроля на территории Томской области</t>
  </si>
  <si>
    <t>Отбор проб биологического материала, с целью проведения лабораторных исследований на особо опасные болезни животных (птиц) и болезни общие для человека и животных (птиц), отбор проб на качество и безопасность пищевых продуктов и проб для радиологического контроля</t>
  </si>
  <si>
    <t>Количество проб (штук)</t>
  </si>
  <si>
    <t xml:space="preserve">Лабораторные исследования в рамках проведения противоэпизоотических мероприятий и ветеринарного мониторинга и радиологического контроля на территории Томской области </t>
  </si>
  <si>
    <t>Лабораторные исследования биологического материала на особо опасные болезни животных (птиц), болезни общие для человека и животных (птиц), исследования на качество и безопасность пищевых продуктов,  исследования в рамках радиологического контроля</t>
  </si>
  <si>
    <t>Ветеринарно-санитарные мероприятия по предупреждению заразных и иных болезней животных.</t>
  </si>
  <si>
    <t>Вскрытие трупов животных при подозрении на карантинные, в том числе особо опасные и инфекционные болезни, дезинфекция мест обнаружения биологических отходов, владелец которых не установлен</t>
  </si>
  <si>
    <t>ВСЕГО на государственное задание</t>
  </si>
  <si>
    <r>
      <t>Нормативные затраты на единицу услуги (руб.) на</t>
    </r>
    <r>
      <rPr>
        <sz val="11"/>
        <color rgb="FFFF0000"/>
        <rFont val="Calibri"/>
        <family val="2"/>
        <charset val="204"/>
        <scheme val="minor"/>
      </rPr>
      <t xml:space="preserve"> 2020</t>
    </r>
    <r>
      <rPr>
        <sz val="11"/>
        <color theme="1"/>
        <rFont val="Calibri"/>
        <family val="2"/>
        <scheme val="minor"/>
      </rPr>
      <t xml:space="preserve"> год</t>
    </r>
  </si>
  <si>
    <r>
      <t xml:space="preserve">Нормативные затраты на единицу услуги (руб.) на плановый период </t>
    </r>
    <r>
      <rPr>
        <sz val="11"/>
        <color rgb="FFFF0000"/>
        <rFont val="Calibri"/>
        <family val="2"/>
        <charset val="204"/>
        <scheme val="minor"/>
      </rPr>
      <t>2021</t>
    </r>
    <r>
      <rPr>
        <sz val="11"/>
        <color theme="1"/>
        <rFont val="Calibri"/>
        <family val="2"/>
        <scheme val="minor"/>
      </rPr>
      <t xml:space="preserve"> и </t>
    </r>
    <r>
      <rPr>
        <sz val="11"/>
        <color rgb="FFFF0000"/>
        <rFont val="Calibri"/>
        <family val="2"/>
        <charset val="204"/>
        <scheme val="minor"/>
      </rPr>
      <t>2022</t>
    </r>
    <r>
      <rPr>
        <sz val="11"/>
        <color theme="1"/>
        <rFont val="Calibri"/>
        <family val="2"/>
        <scheme val="minor"/>
      </rPr>
      <t xml:space="preserve"> годов</t>
    </r>
  </si>
  <si>
    <t>Показатель</t>
  </si>
  <si>
    <t>Финансовое обеспечение на выполнение госзадания на текущий и на плановый период</t>
  </si>
  <si>
    <r>
      <t>Строка 1210  "</t>
    </r>
    <r>
      <rPr>
        <b/>
        <sz val="14"/>
        <color theme="1"/>
        <rFont val="Times New Roman"/>
        <family val="1"/>
        <charset val="204"/>
      </rPr>
      <t>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r>
    <r>
      <rPr>
        <sz val="14"/>
        <color theme="1"/>
        <rFont val="Times New Roman"/>
        <family val="1"/>
        <charset val="204"/>
      </rPr>
      <t>"</t>
    </r>
  </si>
  <si>
    <t>Строка 2110 Расчет фонда оплаты труда по работникам учреждения на 2020 год за счет всех источников финансирования</t>
  </si>
  <si>
    <t xml:space="preserve">    Строка 2140 Расчет (обоснование) страховых взносов на обязательное страхование в Пенсионный фонд Российской Федерации, в Фондсоциального страхования Российской Федерации, в Федеральныйфонд обязательного медицинского страхования</t>
  </si>
  <si>
    <t>Строка 2120 Прочие выплаты ( Расходы на льготный проезд)</t>
  </si>
  <si>
    <t>Строка 2120 Расчеты (обоснования) выплат персоналу при направлении в служебные командировки</t>
  </si>
  <si>
    <t>Строка 2120 Расчет (обоснование) выплат персоналу по уходу за ребенком</t>
  </si>
  <si>
    <t>Строка 2200 Расчет (обоснование) расходов на социальные и иные выплаты населению</t>
  </si>
  <si>
    <t xml:space="preserve">Строка 2310 Расчет (обоснование) расходов на оплату  земельного налога </t>
  </si>
  <si>
    <t xml:space="preserve">Строка 2310 Расчет (обоснование) расходов на оплату налога на имущество </t>
  </si>
  <si>
    <t xml:space="preserve">Строка 2320. Расчет (обоснование) расходов на оплату  транспортного налога по каждому  транспортному средству </t>
  </si>
  <si>
    <t>Таблица 3.1. 2. Расчет (обоснование) расходов на уплату налогов, сборов и иных платежей</t>
  </si>
  <si>
    <t xml:space="preserve"> Расчет (обоснование) расходов на безвозмездные перечисления организациям</t>
  </si>
  <si>
    <t xml:space="preserve"> Расчет (обоснование) прочих расходов (кроме расходов на закупку товаров, работ, услуг)</t>
  </si>
  <si>
    <t>Строка 2641 Расчет (обоснование) расходов на оплату услуг связи</t>
  </si>
  <si>
    <t>Строка 2642 Расчет (обоснование) расходов на оплату транспортных услуг</t>
  </si>
  <si>
    <t>Строка 2643 Расчет (обоснование) расходов на оплату коммунальных услуг</t>
  </si>
  <si>
    <t>арендная плата за пользование имуществом</t>
  </si>
  <si>
    <t>2649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</si>
</sst>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
    <numFmt numFmtId="166" formatCode="_-* #,##0.00_р_._-;\-* #,##0.00_р_._-;_-* \-??_р_._-;_-@_-"/>
    <numFmt numFmtId="167" formatCode="#,##0.000"/>
    <numFmt numFmtId="168" formatCode="0.0%"/>
    <numFmt numFmtId="169" formatCode="0.000000"/>
    <numFmt numFmtId="170" formatCode="000000"/>
    <numFmt numFmtId="171" formatCode="#,##0.0000"/>
  </numFmts>
  <fonts count="13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4"/>
      <color theme="1"/>
      <name val="Times New Roman"/>
      <family val="1"/>
      <charset val="204"/>
    </font>
    <font>
      <b/>
      <sz val="10"/>
      <color indexed="30"/>
      <name val="Arial"/>
      <family val="2"/>
      <charset val="204"/>
    </font>
    <font>
      <sz val="10"/>
      <color indexed="8"/>
      <name val="Arial"/>
      <family val="2"/>
      <charset val="204"/>
    </font>
    <font>
      <b/>
      <sz val="10"/>
      <color indexed="8"/>
      <name val="Arial"/>
      <family val="2"/>
      <charset val="204"/>
    </font>
    <font>
      <sz val="10"/>
      <color indexed="63"/>
      <name val="Calibri"/>
      <family val="2"/>
      <charset val="204"/>
    </font>
    <font>
      <b/>
      <sz val="14"/>
      <color indexed="63"/>
      <name val="Calibri"/>
      <family val="2"/>
      <charset val="204"/>
    </font>
    <font>
      <b/>
      <sz val="10"/>
      <color indexed="63"/>
      <name val="Calibri"/>
      <family val="2"/>
      <charset val="204"/>
    </font>
    <font>
      <b/>
      <sz val="10"/>
      <color indexed="10"/>
      <name val="Calibri"/>
      <family val="2"/>
      <charset val="204"/>
    </font>
    <font>
      <b/>
      <sz val="10"/>
      <color rgb="FF0070C0"/>
      <name val="Calibri"/>
      <family val="2"/>
      <charset val="204"/>
    </font>
    <font>
      <b/>
      <sz val="10"/>
      <color indexed="53"/>
      <name val="Arial Cyr"/>
      <family val="2"/>
      <charset val="204"/>
    </font>
    <font>
      <sz val="10"/>
      <color indexed="10"/>
      <name val="Calibri"/>
      <family val="2"/>
      <charset val="204"/>
    </font>
    <font>
      <b/>
      <sz val="10"/>
      <color indexed="30"/>
      <name val="Calibri"/>
      <family val="2"/>
      <charset val="204"/>
    </font>
    <font>
      <b/>
      <sz val="10"/>
      <name val="Arial Cyr"/>
      <family val="2"/>
      <charset val="204"/>
    </font>
    <font>
      <b/>
      <sz val="10"/>
      <color indexed="10"/>
      <name val="Arial Cyr"/>
      <charset val="204"/>
    </font>
    <font>
      <b/>
      <sz val="10"/>
      <color rgb="FF00B050"/>
      <name val="Calibri"/>
      <family val="2"/>
      <charset val="204"/>
    </font>
    <font>
      <sz val="10"/>
      <color rgb="FFFF0000"/>
      <name val="Calibri"/>
      <family val="2"/>
      <charset val="204"/>
    </font>
    <font>
      <sz val="10"/>
      <name val="Calibri"/>
      <family val="2"/>
      <charset val="204"/>
    </font>
    <font>
      <b/>
      <sz val="14"/>
      <color rgb="FFFF0000"/>
      <name val="Calibri"/>
      <family val="2"/>
      <charset val="204"/>
    </font>
    <font>
      <b/>
      <sz val="14"/>
      <color rgb="FFFF0000"/>
      <name val="Arial Cyr"/>
      <family val="2"/>
      <charset val="204"/>
    </font>
    <font>
      <b/>
      <sz val="11"/>
      <name val="Times New Roman"/>
      <family val="1"/>
      <charset val="204"/>
    </font>
    <font>
      <sz val="8"/>
      <name val="Arial Narrow"/>
      <family val="2"/>
      <charset val="204"/>
    </font>
    <font>
      <sz val="9"/>
      <color indexed="81"/>
      <name val="Tahoma"/>
      <family val="2"/>
      <charset val="204"/>
    </font>
    <font>
      <b/>
      <sz val="9"/>
      <color indexed="81"/>
      <name val="Tahoma"/>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color rgb="FFFF0000"/>
      <name val="Times New Roman"/>
      <family val="1"/>
      <charset val="204"/>
    </font>
    <font>
      <sz val="12"/>
      <color indexed="9"/>
      <name val="Times New Roman"/>
      <family val="1"/>
      <charset val="204"/>
    </font>
    <font>
      <b/>
      <sz val="12"/>
      <color rgb="FFFF0000"/>
      <name val="Times New Roman"/>
      <family val="1"/>
      <charset val="204"/>
    </font>
    <font>
      <b/>
      <vertAlign val="superscript"/>
      <sz val="12"/>
      <color rgb="FFFF0000"/>
      <name val="Times New Roman"/>
      <family val="1"/>
      <charset val="204"/>
    </font>
    <font>
      <vertAlign val="superscript"/>
      <sz val="12"/>
      <color rgb="FFFF0000"/>
      <name val="Times New Roman"/>
      <family val="1"/>
      <charset val="204"/>
    </font>
    <font>
      <sz val="12"/>
      <color rgb="FFFF0000"/>
      <name val="Times New Roman"/>
      <family val="1"/>
      <charset val="204"/>
    </font>
    <font>
      <i/>
      <sz val="12"/>
      <name val="Times New Roman"/>
      <family val="1"/>
      <charset val="204"/>
    </font>
    <font>
      <sz val="11"/>
      <name val="Times New Roman"/>
      <family val="1"/>
      <charset val="204"/>
    </font>
    <font>
      <sz val="11"/>
      <color rgb="FF000000"/>
      <name val="Times New Roman"/>
      <family val="1"/>
      <charset val="204"/>
    </font>
    <font>
      <sz val="11"/>
      <color theme="1"/>
      <name val="Times New Roman"/>
      <family val="1"/>
      <charset val="204"/>
    </font>
    <font>
      <b/>
      <i/>
      <sz val="11"/>
      <color rgb="FFFF0000"/>
      <name val="Times New Roman"/>
      <family val="1"/>
      <charset val="204"/>
    </font>
    <font>
      <sz val="11"/>
      <color indexed="9"/>
      <name val="Times New Roman"/>
      <family val="1"/>
      <charset val="204"/>
    </font>
    <font>
      <b/>
      <vertAlign val="superscript"/>
      <sz val="11"/>
      <color rgb="FFFF0000"/>
      <name val="Times New Roman"/>
      <family val="1"/>
      <charset val="204"/>
    </font>
    <font>
      <vertAlign val="superscript"/>
      <sz val="11"/>
      <color rgb="FFFF0000"/>
      <name val="Times New Roman"/>
      <family val="1"/>
      <charset val="204"/>
    </font>
    <font>
      <sz val="11"/>
      <color rgb="FFFF0000"/>
      <name val="Times New Roman"/>
      <family val="1"/>
      <charset val="204"/>
    </font>
    <font>
      <sz val="11"/>
      <color indexed="8"/>
      <name val="Calibri"/>
      <family val="2"/>
      <charset val="204"/>
    </font>
    <font>
      <sz val="10"/>
      <name val="Arial"/>
      <family val="2"/>
    </font>
    <font>
      <sz val="11"/>
      <color theme="1"/>
      <name val="Calibri"/>
      <family val="2"/>
      <scheme val="minor"/>
    </font>
    <font>
      <sz val="10"/>
      <color rgb="FFFF0000"/>
      <name val="Arial"/>
      <family val="2"/>
      <charset val="204"/>
    </font>
    <font>
      <b/>
      <sz val="10"/>
      <color theme="3"/>
      <name val="Arial"/>
      <family val="2"/>
      <charset val="204"/>
    </font>
    <font>
      <b/>
      <sz val="10"/>
      <color rgb="FF00B050"/>
      <name val="Arial"/>
      <family val="2"/>
      <charset val="204"/>
    </font>
    <font>
      <b/>
      <sz val="10"/>
      <name val="Arial"/>
      <family val="2"/>
      <charset val="204"/>
    </font>
    <font>
      <sz val="10"/>
      <name val="Arial"/>
      <family val="2"/>
      <charset val="204"/>
    </font>
    <font>
      <sz val="10"/>
      <color theme="1"/>
      <name val="Arial"/>
      <family val="2"/>
      <charset val="204"/>
    </font>
    <font>
      <i/>
      <sz val="11"/>
      <color rgb="FF0070C0"/>
      <name val="Times New Roman"/>
      <family val="1"/>
      <charset val="204"/>
    </font>
    <font>
      <sz val="12"/>
      <color theme="1"/>
      <name val="Times New Roman"/>
      <family val="1"/>
      <charset val="204"/>
    </font>
    <font>
      <sz val="10"/>
      <color indexed="30"/>
      <name val="Arial"/>
      <family val="2"/>
      <charset val="204"/>
    </font>
    <font>
      <sz val="10"/>
      <color rgb="FF0070C0"/>
      <name val="Arial"/>
      <family val="2"/>
      <charset val="204"/>
    </font>
    <font>
      <vertAlign val="superscript"/>
      <sz val="10"/>
      <color rgb="FFFF0000"/>
      <name val="Arial"/>
      <family val="2"/>
      <charset val="204"/>
    </font>
    <font>
      <b/>
      <sz val="12"/>
      <color indexed="63"/>
      <name val="Calibri"/>
      <family val="2"/>
      <charset val="204"/>
    </font>
    <font>
      <b/>
      <sz val="12"/>
      <color theme="1"/>
      <name val="Calibri"/>
      <family val="2"/>
      <charset val="204"/>
      <scheme val="minor"/>
    </font>
    <font>
      <b/>
      <vertAlign val="superscript"/>
      <sz val="10"/>
      <color rgb="FFFF0000"/>
      <name val="Arial"/>
      <family val="2"/>
      <charset val="204"/>
    </font>
    <font>
      <sz val="10"/>
      <color theme="1"/>
      <name val="Times New Roman"/>
      <family val="1"/>
      <charset val="204"/>
    </font>
    <font>
      <vertAlign val="superscript"/>
      <sz val="10"/>
      <color rgb="FFFF0000"/>
      <name val="Times New Roman"/>
      <family val="1"/>
      <charset val="204"/>
    </font>
    <font>
      <b/>
      <sz val="10"/>
      <color theme="1"/>
      <name val="Times New Roman"/>
      <family val="1"/>
      <charset val="204"/>
    </font>
    <font>
      <sz val="10"/>
      <color indexed="63"/>
      <name val="Times New Roman"/>
      <family val="1"/>
      <charset val="204"/>
    </font>
    <font>
      <sz val="10"/>
      <color indexed="10"/>
      <name val="Times New Roman"/>
      <family val="1"/>
      <charset val="204"/>
    </font>
    <font>
      <sz val="10"/>
      <name val="Times New Roman"/>
      <family val="1"/>
      <charset val="204"/>
    </font>
    <font>
      <sz val="10"/>
      <color indexed="8"/>
      <name val="Times New Roman"/>
      <family val="1"/>
      <charset val="204"/>
    </font>
    <font>
      <sz val="8"/>
      <color theme="1"/>
      <name val="Times New Roman"/>
      <family val="1"/>
      <charset val="204"/>
    </font>
    <font>
      <sz val="10"/>
      <color rgb="FFFF0000"/>
      <name val="Times New Roman"/>
      <family val="1"/>
      <charset val="204"/>
    </font>
    <font>
      <sz val="10"/>
      <color indexed="63"/>
      <name val="SimSun"/>
      <family val="2"/>
      <charset val="204"/>
    </font>
    <font>
      <b/>
      <sz val="10"/>
      <color indexed="63"/>
      <name val="Times New Roman"/>
      <family val="1"/>
      <charset val="204"/>
    </font>
    <font>
      <b/>
      <sz val="10"/>
      <name val="Times New Roman"/>
      <family val="1"/>
      <charset val="204"/>
    </font>
    <font>
      <sz val="8"/>
      <color indexed="8"/>
      <name val="Times New Roman"/>
      <family val="1"/>
      <charset val="204"/>
    </font>
    <font>
      <b/>
      <sz val="10"/>
      <color rgb="FFFF0000"/>
      <name val="Times New Roman"/>
      <family val="1"/>
      <charset val="204"/>
    </font>
    <font>
      <b/>
      <sz val="10"/>
      <color indexed="8"/>
      <name val="Times New Roman"/>
      <family val="1"/>
      <charset val="204"/>
    </font>
    <font>
      <b/>
      <sz val="10"/>
      <color indexed="10"/>
      <name val="Times New Roman"/>
      <family val="1"/>
      <charset val="204"/>
    </font>
    <font>
      <b/>
      <sz val="10"/>
      <color theme="1"/>
      <name val="Calibri"/>
      <family val="2"/>
      <charset val="204"/>
      <scheme val="minor"/>
    </font>
    <font>
      <sz val="10"/>
      <color indexed="63"/>
      <name val="Calibri"/>
      <family val="2"/>
      <charset val="204"/>
      <scheme val="minor"/>
    </font>
    <font>
      <sz val="10"/>
      <color indexed="10"/>
      <name val="Calibri"/>
      <family val="2"/>
      <charset val="204"/>
      <scheme val="minor"/>
    </font>
    <font>
      <sz val="10"/>
      <name val="Calibri"/>
      <family val="2"/>
      <charset val="204"/>
      <scheme val="minor"/>
    </font>
    <font>
      <sz val="8"/>
      <color indexed="63"/>
      <name val="Calibri"/>
      <family val="2"/>
      <charset val="204"/>
      <scheme val="minor"/>
    </font>
    <font>
      <sz val="8"/>
      <color theme="1"/>
      <name val="Calibri"/>
      <family val="2"/>
      <charset val="204"/>
      <scheme val="minor"/>
    </font>
    <font>
      <b/>
      <sz val="8"/>
      <color indexed="63"/>
      <name val="Calibri"/>
      <family val="2"/>
      <charset val="204"/>
      <scheme val="minor"/>
    </font>
    <font>
      <sz val="10"/>
      <color indexed="8"/>
      <name val="Calibri"/>
      <family val="2"/>
      <charset val="204"/>
      <scheme val="minor"/>
    </font>
    <font>
      <sz val="10"/>
      <color theme="1"/>
      <name val="Calibri"/>
      <family val="2"/>
      <charset val="204"/>
      <scheme val="minor"/>
    </font>
    <font>
      <b/>
      <sz val="10"/>
      <color rgb="FF00B050"/>
      <name val="Calibri"/>
      <family val="2"/>
      <charset val="204"/>
      <scheme val="minor"/>
    </font>
    <font>
      <b/>
      <sz val="10"/>
      <color indexed="53"/>
      <name val="Calibri"/>
      <family val="2"/>
      <charset val="204"/>
    </font>
    <font>
      <b/>
      <sz val="11"/>
      <color indexed="18"/>
      <name val="Calibri"/>
      <family val="2"/>
      <charset val="204"/>
    </font>
    <font>
      <sz val="11"/>
      <color rgb="FFFF0000"/>
      <name val="Calibri"/>
      <family val="2"/>
      <charset val="204"/>
      <scheme val="minor"/>
    </font>
    <font>
      <b/>
      <sz val="11"/>
      <color theme="1"/>
      <name val="Calibri"/>
      <family val="2"/>
      <charset val="204"/>
      <scheme val="minor"/>
    </font>
    <font>
      <sz val="11"/>
      <name val="Calibri"/>
      <family val="2"/>
      <charset val="204"/>
    </font>
    <font>
      <sz val="11"/>
      <color indexed="63"/>
      <name val="Calibri"/>
      <family val="2"/>
      <charset val="204"/>
    </font>
    <font>
      <b/>
      <sz val="11"/>
      <name val="Calibri"/>
      <family val="2"/>
      <charset val="204"/>
    </font>
    <font>
      <sz val="11"/>
      <color rgb="FFFF0000"/>
      <name val="Calibri"/>
      <family val="2"/>
      <charset val="204"/>
    </font>
    <font>
      <b/>
      <sz val="11"/>
      <color rgb="FFFF0000"/>
      <name val="Calibri"/>
      <family val="2"/>
      <charset val="204"/>
    </font>
    <font>
      <sz val="10"/>
      <color theme="1"/>
      <name val="Arial Unicode MS"/>
      <family val="2"/>
      <charset val="204"/>
    </font>
    <font>
      <b/>
      <sz val="10"/>
      <color theme="1"/>
      <name val="Arial Unicode MS"/>
      <family val="2"/>
      <charset val="204"/>
    </font>
    <font>
      <i/>
      <sz val="8"/>
      <color rgb="FFFF0000"/>
      <name val="Calibri"/>
      <family val="2"/>
      <charset val="204"/>
      <scheme val="minor"/>
    </font>
    <font>
      <sz val="11"/>
      <color rgb="FFFF0000"/>
      <name val="Calibri"/>
      <family val="2"/>
      <scheme val="minor"/>
    </font>
    <font>
      <i/>
      <sz val="9"/>
      <color rgb="FFFF0000"/>
      <name val="Calibri"/>
      <family val="2"/>
      <charset val="204"/>
      <scheme val="minor"/>
    </font>
    <font>
      <b/>
      <i/>
      <sz val="9"/>
      <color rgb="FFFF0000"/>
      <name val="Calibri"/>
      <family val="2"/>
      <charset val="204"/>
      <scheme val="minor"/>
    </font>
    <font>
      <b/>
      <sz val="11"/>
      <color indexed="8"/>
      <name val="Calibri"/>
      <family val="2"/>
      <charset val="204"/>
      <scheme val="minor"/>
    </font>
    <font>
      <i/>
      <sz val="9"/>
      <color theme="1"/>
      <name val="Calibri"/>
      <family val="2"/>
      <charset val="204"/>
      <scheme val="minor"/>
    </font>
    <font>
      <sz val="11"/>
      <name val="Calibri"/>
      <family val="2"/>
      <charset val="204"/>
      <scheme val="minor"/>
    </font>
    <font>
      <b/>
      <vertAlign val="superscript"/>
      <sz val="11"/>
      <color theme="1"/>
      <name val="Calibri"/>
      <family val="2"/>
      <charset val="204"/>
      <scheme val="minor"/>
    </font>
    <font>
      <i/>
      <sz val="11"/>
      <color rgb="FFFF0000"/>
      <name val="Calibri"/>
      <family val="2"/>
      <charset val="204"/>
      <scheme val="minor"/>
    </font>
    <font>
      <b/>
      <sz val="48"/>
      <color theme="1"/>
      <name val="Calibri"/>
      <family val="2"/>
      <charset val="204"/>
      <scheme val="minor"/>
    </font>
    <font>
      <sz val="11"/>
      <color rgb="FF000000"/>
      <name val="Calibri"/>
      <family val="2"/>
      <charset val="204"/>
    </font>
    <font>
      <sz val="11"/>
      <color theme="0" tint="-0.14999847407452621"/>
      <name val="Calibri"/>
      <family val="2"/>
      <charset val="204"/>
    </font>
    <font>
      <b/>
      <sz val="11"/>
      <color indexed="63"/>
      <name val="Calibri"/>
      <family val="2"/>
      <charset val="204"/>
    </font>
    <font>
      <sz val="11"/>
      <name val="Calibri"/>
      <family val="2"/>
    </font>
    <font>
      <sz val="11"/>
      <color indexed="10"/>
      <name val="Calibri"/>
      <family val="2"/>
      <charset val="204"/>
    </font>
    <font>
      <sz val="11"/>
      <color indexed="63"/>
      <name val="Calibri"/>
      <family val="2"/>
    </font>
    <font>
      <b/>
      <sz val="10"/>
      <color rgb="FFFF0000"/>
      <name val="Calibri"/>
      <family val="2"/>
      <charset val="204"/>
    </font>
    <font>
      <b/>
      <sz val="10"/>
      <name val="Calibri"/>
      <family val="2"/>
      <charset val="204"/>
    </font>
    <font>
      <sz val="10"/>
      <color indexed="8"/>
      <name val="Calibri"/>
      <family val="2"/>
      <charset val="204"/>
    </font>
    <font>
      <sz val="10"/>
      <color rgb="FF00B050"/>
      <name val="Arial"/>
      <family val="2"/>
      <charset val="204"/>
    </font>
    <font>
      <b/>
      <sz val="11"/>
      <color indexed="8"/>
      <name val="Calibri"/>
      <family val="2"/>
      <charset val="204"/>
    </font>
    <font>
      <b/>
      <sz val="11"/>
      <color indexed="10"/>
      <name val="Calibri"/>
      <family val="2"/>
      <charset val="204"/>
    </font>
    <font>
      <u/>
      <sz val="11"/>
      <color theme="10"/>
      <name val="Calibri"/>
      <family val="2"/>
      <charset val="204"/>
    </font>
    <font>
      <sz val="9"/>
      <color indexed="81"/>
      <name val="Tahoma"/>
      <charset val="1"/>
    </font>
    <font>
      <b/>
      <sz val="9"/>
      <color indexed="81"/>
      <name val="Tahoma"/>
      <charset val="1"/>
    </font>
    <font>
      <sz val="9"/>
      <color indexed="63"/>
      <name val="Times New Roman"/>
      <family val="1"/>
      <charset val="204"/>
    </font>
    <font>
      <sz val="9"/>
      <color theme="1"/>
      <name val="Times New Roman"/>
      <family val="1"/>
      <charset val="204"/>
    </font>
    <font>
      <sz val="9"/>
      <color indexed="63"/>
      <name val="Arial"/>
      <family val="2"/>
      <charset val="204"/>
    </font>
    <font>
      <b/>
      <sz val="12"/>
      <color indexed="63"/>
      <name val="Times New Roman"/>
      <family val="1"/>
      <charset val="204"/>
    </font>
    <font>
      <b/>
      <sz val="12"/>
      <color indexed="63"/>
      <name val="Arial"/>
      <family val="2"/>
      <charset val="204"/>
    </font>
    <font>
      <sz val="9"/>
      <name val="Times New Roman"/>
      <family val="1"/>
      <charset val="204"/>
    </font>
    <font>
      <sz val="8"/>
      <color indexed="63"/>
      <name val="Times New Roman"/>
      <family val="1"/>
      <charset val="204"/>
    </font>
    <font>
      <sz val="8"/>
      <color indexed="63"/>
      <name val="Arial"/>
      <family val="2"/>
      <charset val="204"/>
    </font>
    <font>
      <sz val="8"/>
      <name val="Arial"/>
      <family val="2"/>
      <charset val="204"/>
    </font>
    <font>
      <sz val="9"/>
      <name val="Arial"/>
      <family val="2"/>
      <charset val="204"/>
    </font>
    <font>
      <b/>
      <sz val="8"/>
      <color indexed="63"/>
      <name val="Arial"/>
      <family val="2"/>
      <charset val="204"/>
    </font>
    <font>
      <sz val="9"/>
      <color indexed="8"/>
      <name val="Times New Roman"/>
      <family val="1"/>
      <charset val="204"/>
    </font>
    <font>
      <sz val="8"/>
      <color rgb="FFFF0000"/>
      <name val="Arial"/>
      <family val="2"/>
      <charset val="204"/>
    </font>
    <font>
      <sz val="9"/>
      <color rgb="FFFF0000"/>
      <name val="Arial"/>
      <family val="2"/>
      <charset val="204"/>
    </font>
    <font>
      <b/>
      <sz val="9"/>
      <color indexed="63"/>
      <name val="Times New Roman"/>
      <family val="1"/>
      <charset val="204"/>
    </font>
    <font>
      <b/>
      <sz val="14"/>
      <color theme="1"/>
      <name val="Times New Roman"/>
      <family val="1"/>
      <charset val="204"/>
    </font>
  </fonts>
  <fills count="44">
    <fill>
      <patternFill patternType="none"/>
    </fill>
    <fill>
      <patternFill patternType="gray125"/>
    </fill>
    <fill>
      <patternFill patternType="solid">
        <fgColor rgb="FFFFFFCC"/>
        <bgColor indexed="64"/>
      </patternFill>
    </fill>
    <fill>
      <patternFill patternType="solid">
        <fgColor indexed="26"/>
        <bgColor indexed="9"/>
      </patternFill>
    </fill>
    <fill>
      <patternFill patternType="solid">
        <fgColor rgb="FFCCFFCC"/>
        <bgColor indexed="9"/>
      </patternFill>
    </fill>
    <fill>
      <patternFill patternType="solid">
        <fgColor indexed="42"/>
        <bgColor indexed="27"/>
      </patternFill>
    </fill>
    <fill>
      <patternFill patternType="solid">
        <fgColor theme="6" tint="0.79998168889431442"/>
        <bgColor indexed="22"/>
      </patternFill>
    </fill>
    <fill>
      <patternFill patternType="solid">
        <fgColor theme="6" tint="0.79998168889431442"/>
        <bgColor indexed="31"/>
      </patternFill>
    </fill>
    <fill>
      <patternFill patternType="solid">
        <fgColor theme="6" tint="0.79998168889431442"/>
        <bgColor indexed="13"/>
      </patternFill>
    </fill>
    <fill>
      <patternFill patternType="solid">
        <fgColor rgb="FFFFFFCC"/>
        <bgColor indexed="22"/>
      </patternFill>
    </fill>
    <fill>
      <patternFill patternType="solid">
        <fgColor rgb="FFFFFFCC"/>
        <bgColor indexed="27"/>
      </patternFill>
    </fill>
    <fill>
      <patternFill patternType="solid">
        <fgColor theme="4" tint="0.79998168889431442"/>
        <bgColor indexed="64"/>
      </patternFill>
    </fill>
    <fill>
      <patternFill patternType="solid">
        <fgColor rgb="FFCCFFCC"/>
        <bgColor indexed="64"/>
      </patternFill>
    </fill>
    <fill>
      <patternFill patternType="solid">
        <fgColor theme="4" tint="0.79998168889431442"/>
        <bgColor indexed="27"/>
      </patternFill>
    </fill>
    <fill>
      <patternFill patternType="solid">
        <fgColor rgb="FFCCFFCC"/>
        <bgColor indexed="27"/>
      </patternFill>
    </fill>
    <fill>
      <patternFill patternType="solid">
        <fgColor rgb="FFCCFFCC"/>
        <bgColor indexed="41"/>
      </patternFill>
    </fill>
    <fill>
      <patternFill patternType="solid">
        <fgColor rgb="FFCCFFCC"/>
        <bgColor indexed="29"/>
      </patternFill>
    </fill>
    <fill>
      <patternFill patternType="solid">
        <fgColor theme="4" tint="0.79998168889431442"/>
        <bgColor indexed="29"/>
      </patternFill>
    </fill>
    <fill>
      <patternFill patternType="solid">
        <fgColor theme="0" tint="-4.9989318521683403E-2"/>
        <bgColor indexed="64"/>
      </patternFill>
    </fill>
    <fill>
      <patternFill patternType="solid">
        <fgColor rgb="FFCCFFFF"/>
        <bgColor indexed="64"/>
      </patternFill>
    </fill>
    <fill>
      <patternFill patternType="solid">
        <fgColor rgb="FF66FFFF"/>
        <bgColor indexed="64"/>
      </patternFill>
    </fill>
    <fill>
      <patternFill patternType="solid">
        <fgColor rgb="FF66FFFF"/>
        <bgColor indexed="41"/>
      </patternFill>
    </fill>
    <fill>
      <patternFill patternType="solid">
        <fgColor rgb="FFCCFFFF"/>
        <bgColor indexed="31"/>
      </patternFill>
    </fill>
    <fill>
      <patternFill patternType="solid">
        <fgColor rgb="FFFFFFCC"/>
        <bgColor indexed="9"/>
      </patternFill>
    </fill>
    <fill>
      <patternFill patternType="solid">
        <fgColor rgb="FFCCFFFF"/>
        <bgColor indexed="27"/>
      </patternFill>
    </fill>
    <fill>
      <patternFill patternType="solid">
        <fgColor rgb="FFFFFFCC"/>
        <bgColor indexed="31"/>
      </patternFill>
    </fill>
    <fill>
      <patternFill patternType="solid">
        <fgColor rgb="FFCCFFCC"/>
        <bgColor indexed="31"/>
      </patternFill>
    </fill>
    <fill>
      <patternFill patternType="solid">
        <fgColor rgb="FF66CCFF"/>
        <bgColor indexed="64"/>
      </patternFill>
    </fill>
    <fill>
      <patternFill patternType="solid">
        <fgColor rgb="FF66CCFF"/>
        <bgColor indexed="27"/>
      </patternFill>
    </fill>
    <fill>
      <patternFill patternType="solid">
        <fgColor rgb="FFCCFFFF"/>
        <bgColor indexed="9"/>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0" tint="-4.9989318521683403E-2"/>
        <bgColor indexed="31"/>
      </patternFill>
    </fill>
    <fill>
      <patternFill patternType="solid">
        <fgColor theme="0" tint="-4.9989318521683403E-2"/>
        <bgColor indexed="9"/>
      </patternFill>
    </fill>
    <fill>
      <patternFill patternType="solid">
        <fgColor theme="3" tint="0.79998168889431442"/>
        <bgColor indexed="64"/>
      </patternFill>
    </fill>
    <fill>
      <patternFill patternType="solid">
        <fgColor theme="4" tint="0.59999389629810485"/>
        <bgColor indexed="64"/>
      </patternFill>
    </fill>
    <fill>
      <patternFill patternType="solid">
        <fgColor indexed="27"/>
        <bgColor indexed="41"/>
      </patternFill>
    </fill>
    <fill>
      <patternFill patternType="solid">
        <fgColor theme="0" tint="-4.9989318521683403E-2"/>
        <bgColor indexed="27"/>
      </patternFill>
    </fill>
    <fill>
      <patternFill patternType="solid">
        <fgColor rgb="FFFFFF00"/>
        <bgColor indexed="9"/>
      </patternFill>
    </fill>
    <fill>
      <patternFill patternType="solid">
        <fgColor rgb="FF99FF99"/>
        <bgColor indexed="27"/>
      </patternFill>
    </fill>
    <fill>
      <patternFill patternType="solid">
        <fgColor theme="9" tint="0.39997558519241921"/>
        <bgColor indexed="64"/>
      </patternFill>
    </fill>
  </fills>
  <borders count="101">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thin">
        <color indexed="8"/>
      </right>
      <top/>
      <bottom style="thin">
        <color indexed="8"/>
      </bottom>
      <diagonal/>
    </border>
    <border>
      <left/>
      <right style="medium">
        <color indexed="64"/>
      </right>
      <top/>
      <bottom style="thin">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64"/>
      </top>
      <bottom style="medium">
        <color indexed="64"/>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59"/>
      </right>
      <top style="thin">
        <color indexed="64"/>
      </top>
      <bottom/>
      <diagonal/>
    </border>
    <border>
      <left style="thin">
        <color indexed="59"/>
      </left>
      <right/>
      <top/>
      <bottom style="thin">
        <color indexed="59"/>
      </bottom>
      <diagonal/>
    </border>
    <border>
      <left style="thin">
        <color indexed="59"/>
      </left>
      <right/>
      <top style="thin">
        <color indexed="59"/>
      </top>
      <bottom/>
      <diagonal/>
    </border>
    <border>
      <left style="thin">
        <color indexed="59"/>
      </left>
      <right style="thin">
        <color indexed="59"/>
      </right>
      <top style="thin">
        <color indexed="59"/>
      </top>
      <bottom style="thin">
        <color indexed="59"/>
      </bottom>
      <diagonal/>
    </border>
    <border>
      <left style="thin">
        <color indexed="64"/>
      </left>
      <right/>
      <top/>
      <bottom/>
      <diagonal/>
    </border>
    <border>
      <left/>
      <right style="thin">
        <color indexed="59"/>
      </right>
      <top/>
      <bottom/>
      <diagonal/>
    </border>
    <border>
      <left style="thin">
        <color indexed="59"/>
      </left>
      <right style="thin">
        <color indexed="59"/>
      </right>
      <top/>
      <bottom style="thin">
        <color indexed="59"/>
      </bottom>
      <diagonal/>
    </border>
    <border>
      <left/>
      <right style="thin">
        <color indexed="59"/>
      </right>
      <top style="thin">
        <color indexed="64"/>
      </top>
      <bottom style="thin">
        <color indexed="64"/>
      </bottom>
      <diagonal/>
    </border>
    <border>
      <left style="thin">
        <color indexed="59"/>
      </left>
      <right style="thin">
        <color indexed="59"/>
      </right>
      <top style="thin">
        <color indexed="59"/>
      </top>
      <bottom/>
      <diagonal/>
    </border>
    <border>
      <left style="thin">
        <color indexed="59"/>
      </left>
      <right style="thin">
        <color indexed="59"/>
      </right>
      <top/>
      <bottom/>
      <diagonal/>
    </border>
    <border>
      <left/>
      <right style="thin">
        <color indexed="64"/>
      </right>
      <top/>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64"/>
      </right>
      <top/>
      <bottom style="thin">
        <color indexed="64"/>
      </bottom>
      <diagonal/>
    </border>
    <border>
      <left/>
      <right/>
      <top style="thin">
        <color indexed="8"/>
      </top>
      <bottom/>
      <diagonal/>
    </border>
    <border>
      <left style="thin">
        <color indexed="64"/>
      </left>
      <right style="medium">
        <color indexed="64"/>
      </right>
      <top style="medium">
        <color indexed="64"/>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top style="thin">
        <color indexed="8"/>
      </top>
      <bottom style="thin">
        <color indexed="8"/>
      </bottom>
      <diagonal/>
    </border>
    <border>
      <left/>
      <right style="thin">
        <color indexed="8"/>
      </right>
      <top/>
      <bottom/>
      <diagonal/>
    </border>
  </borders>
  <cellStyleXfs count="9">
    <xf numFmtId="0" fontId="0" fillId="0" borderId="0"/>
    <xf numFmtId="0" fontId="44" fillId="0" borderId="0"/>
    <xf numFmtId="0" fontId="2" fillId="0" borderId="0"/>
    <xf numFmtId="166" fontId="45" fillId="0" borderId="0" applyFill="0" applyBorder="0" applyAlignment="0" applyProtection="0"/>
    <xf numFmtId="0" fontId="46" fillId="0" borderId="0"/>
    <xf numFmtId="9" fontId="46" fillId="0" borderId="0" applyFont="0" applyFill="0" applyBorder="0" applyAlignment="0" applyProtection="0"/>
    <xf numFmtId="0" fontId="70" fillId="0" borderId="0"/>
    <xf numFmtId="0" fontId="1" fillId="0" borderId="0"/>
    <xf numFmtId="0" fontId="120" fillId="0" borderId="0" applyNumberFormat="0" applyFill="0" applyBorder="0" applyAlignment="0" applyProtection="0"/>
  </cellStyleXfs>
  <cellXfs count="1773">
    <xf numFmtId="0" fontId="0" fillId="0" borderId="0" xfId="0"/>
    <xf numFmtId="0" fontId="3" fillId="0" borderId="0" xfId="0" applyFont="1"/>
    <xf numFmtId="0" fontId="5" fillId="0" borderId="0" xfId="0" applyFont="1" applyProtection="1"/>
    <xf numFmtId="0" fontId="5" fillId="0" borderId="0" xfId="0" applyFont="1" applyAlignment="1" applyProtection="1">
      <alignment vertical="center"/>
    </xf>
    <xf numFmtId="0" fontId="5" fillId="0" borderId="0" xfId="0" applyFont="1" applyBorder="1" applyAlignment="1" applyProtection="1"/>
    <xf numFmtId="0" fontId="5" fillId="0" borderId="4" xfId="0" applyFont="1" applyBorder="1" applyAlignment="1" applyProtection="1">
      <alignment vertical="center" wrapText="1"/>
    </xf>
    <xf numFmtId="0" fontId="5" fillId="2" borderId="3"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wrapText="1"/>
    </xf>
    <xf numFmtId="0" fontId="5" fillId="2" borderId="4"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wrapText="1"/>
    </xf>
    <xf numFmtId="0" fontId="0" fillId="0" borderId="0" xfId="0" applyAlignment="1">
      <alignment vertical="center"/>
    </xf>
    <xf numFmtId="0" fontId="5" fillId="2" borderId="4" xfId="0" applyFont="1" applyFill="1" applyBorder="1" applyAlignment="1" applyProtection="1">
      <alignment horizontal="left" vertical="center"/>
      <protection locked="0"/>
    </xf>
    <xf numFmtId="4" fontId="5" fillId="0" borderId="4" xfId="0" applyNumberFormat="1" applyFont="1" applyFill="1" applyBorder="1" applyAlignment="1" applyProtection="1">
      <alignment vertical="center"/>
    </xf>
    <xf numFmtId="0" fontId="5" fillId="0" borderId="3" xfId="0" applyFont="1" applyBorder="1" applyAlignment="1" applyProtection="1">
      <alignment horizontal="center" vertical="center" wrapText="1"/>
    </xf>
    <xf numFmtId="0" fontId="0" fillId="0" borderId="0" xfId="0" applyAlignment="1">
      <alignment horizontal="center" vertical="center"/>
    </xf>
    <xf numFmtId="0" fontId="0" fillId="0" borderId="0" xfId="0" applyAlignment="1">
      <alignment horizontal="right"/>
    </xf>
    <xf numFmtId="0" fontId="0" fillId="0" borderId="15" xfId="0" applyBorder="1"/>
    <xf numFmtId="4" fontId="6" fillId="4" borderId="4" xfId="0" applyNumberFormat="1" applyFont="1" applyFill="1" applyBorder="1" applyAlignment="1" applyProtection="1">
      <alignment horizontal="center" vertical="center" wrapText="1"/>
    </xf>
    <xf numFmtId="4" fontId="6" fillId="5" borderId="4" xfId="0" applyNumberFormat="1" applyFont="1" applyFill="1" applyBorder="1" applyAlignment="1" applyProtection="1">
      <alignment horizontal="center" vertical="center"/>
    </xf>
    <xf numFmtId="4" fontId="5" fillId="3" borderId="4" xfId="0" applyNumberFormat="1" applyFont="1" applyFill="1" applyBorder="1" applyAlignment="1" applyProtection="1">
      <alignment horizontal="center" vertical="center" wrapText="1"/>
      <protection locked="0"/>
    </xf>
    <xf numFmtId="4" fontId="5" fillId="4" borderId="4" xfId="0" applyNumberFormat="1" applyFont="1" applyFill="1" applyBorder="1" applyAlignment="1" applyProtection="1">
      <alignment horizontal="center" vertical="center" wrapText="1"/>
    </xf>
    <xf numFmtId="4" fontId="5" fillId="5" borderId="4" xfId="0" applyNumberFormat="1" applyFont="1" applyFill="1" applyBorder="1" applyAlignment="1" applyProtection="1">
      <alignment horizontal="center" vertical="center"/>
    </xf>
    <xf numFmtId="0" fontId="7" fillId="0" borderId="0" xfId="0" applyFont="1" applyBorder="1" applyAlignment="1" applyProtection="1">
      <alignment horizontal="center" vertical="center" wrapText="1"/>
    </xf>
    <xf numFmtId="0" fontId="7" fillId="0" borderId="0" xfId="0" applyFont="1" applyBorder="1" applyProtection="1"/>
    <xf numFmtId="0" fontId="7" fillId="0" borderId="0" xfId="0" applyFont="1" applyBorder="1" applyAlignment="1" applyProtection="1">
      <alignment horizontal="center" vertical="center"/>
    </xf>
    <xf numFmtId="0" fontId="7" fillId="0" borderId="0" xfId="0" applyFont="1" applyBorder="1" applyAlignment="1" applyProtection="1"/>
    <xf numFmtId="0" fontId="8" fillId="0" borderId="0" xfId="0" applyFont="1" applyBorder="1" applyAlignment="1" applyProtection="1">
      <alignment horizontal="center" vertical="center" wrapText="1"/>
    </xf>
    <xf numFmtId="0" fontId="9" fillId="0" borderId="0" xfId="0" applyFont="1" applyBorder="1" applyAlignment="1" applyProtection="1"/>
    <xf numFmtId="0" fontId="7" fillId="0" borderId="0" xfId="0" applyFont="1" applyFill="1" applyBorder="1" applyAlignment="1" applyProtection="1">
      <alignment horizontal="center" vertical="center" wrapText="1"/>
    </xf>
    <xf numFmtId="9" fontId="7" fillId="9" borderId="2" xfId="0" applyNumberFormat="1" applyFont="1" applyFill="1" applyBorder="1" applyAlignment="1" applyProtection="1">
      <alignment horizontal="center" vertical="center" wrapText="1"/>
      <protection locked="0"/>
    </xf>
    <xf numFmtId="0" fontId="7" fillId="0" borderId="4" xfId="0" applyFont="1" applyBorder="1" applyAlignment="1" applyProtection="1">
      <alignment vertical="center" wrapText="1"/>
    </xf>
    <xf numFmtId="0" fontId="7" fillId="0" borderId="39" xfId="0" applyFont="1" applyFill="1" applyBorder="1" applyAlignment="1" applyProtection="1">
      <alignment horizontal="center" vertical="center" wrapText="1"/>
    </xf>
    <xf numFmtId="0" fontId="7" fillId="0" borderId="39" xfId="0" applyFont="1" applyFill="1" applyBorder="1" applyAlignment="1" applyProtection="1">
      <alignment horizontal="center" wrapText="1"/>
    </xf>
    <xf numFmtId="0" fontId="7" fillId="0" borderId="40" xfId="0" applyFont="1" applyFill="1" applyBorder="1" applyAlignment="1" applyProtection="1">
      <alignment horizontal="center" vertical="center" wrapText="1"/>
    </xf>
    <xf numFmtId="0" fontId="7" fillId="0" borderId="4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43" xfId="0"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7" fillId="0" borderId="44" xfId="0" applyFont="1" applyFill="1" applyBorder="1" applyAlignment="1" applyProtection="1">
      <alignment horizontal="center" vertical="center" wrapText="1"/>
    </xf>
    <xf numFmtId="0" fontId="14" fillId="0" borderId="43" xfId="0" applyFont="1" applyFill="1" applyBorder="1" applyAlignment="1" applyProtection="1">
      <alignment horizontal="center" vertical="center" wrapText="1"/>
    </xf>
    <xf numFmtId="0" fontId="14" fillId="0" borderId="16" xfId="0" applyFont="1" applyFill="1" applyBorder="1" applyAlignment="1" applyProtection="1">
      <alignment horizontal="center" vertical="center" wrapText="1"/>
    </xf>
    <xf numFmtId="0" fontId="14" fillId="0" borderId="15" xfId="0" applyFont="1" applyFill="1" applyBorder="1" applyAlignment="1" applyProtection="1">
      <alignment horizontal="center" vertical="center" wrapText="1"/>
    </xf>
    <xf numFmtId="0" fontId="14" fillId="0" borderId="44" xfId="0" applyFont="1" applyFill="1" applyBorder="1" applyAlignment="1" applyProtection="1">
      <alignment horizontal="center" vertical="center"/>
    </xf>
    <xf numFmtId="0" fontId="7" fillId="0" borderId="0" xfId="0" applyFont="1" applyFill="1" applyBorder="1" applyAlignment="1" applyProtection="1">
      <alignment vertical="center"/>
    </xf>
    <xf numFmtId="0" fontId="7" fillId="0" borderId="45" xfId="0" applyFont="1" applyBorder="1" applyAlignment="1" applyProtection="1">
      <alignment horizontal="center" vertical="center" wrapText="1"/>
    </xf>
    <xf numFmtId="0" fontId="7" fillId="0" borderId="45" xfId="0" applyFont="1" applyBorder="1" applyAlignment="1" applyProtection="1">
      <alignment wrapText="1"/>
    </xf>
    <xf numFmtId="3" fontId="7" fillId="3" borderId="46" xfId="0" applyNumberFormat="1" applyFont="1" applyFill="1" applyBorder="1" applyAlignment="1" applyProtection="1">
      <alignment horizontal="center" vertical="center"/>
      <protection locked="0"/>
    </xf>
    <xf numFmtId="3" fontId="7" fillId="10" borderId="47" xfId="0" applyNumberFormat="1" applyFont="1" applyFill="1" applyBorder="1" applyAlignment="1" applyProtection="1">
      <alignment horizontal="center" vertical="center"/>
      <protection locked="0"/>
    </xf>
    <xf numFmtId="3" fontId="7" fillId="3" borderId="45" xfId="0" applyNumberFormat="1" applyFont="1" applyFill="1" applyBorder="1" applyAlignment="1" applyProtection="1">
      <alignment horizontal="center" vertical="center"/>
      <protection locked="0"/>
    </xf>
    <xf numFmtId="3" fontId="7" fillId="4" borderId="45" xfId="0" applyNumberFormat="1" applyFont="1" applyFill="1" applyBorder="1" applyAlignment="1" applyProtection="1">
      <alignment horizontal="center" vertical="center"/>
    </xf>
    <xf numFmtId="3" fontId="7" fillId="5" borderId="39" xfId="0" applyNumberFormat="1" applyFont="1" applyFill="1" applyBorder="1" applyAlignment="1" applyProtection="1">
      <alignment horizontal="center" vertical="center"/>
    </xf>
    <xf numFmtId="3" fontId="7" fillId="3" borderId="22" xfId="0" applyNumberFormat="1" applyFont="1" applyFill="1" applyBorder="1" applyAlignment="1" applyProtection="1">
      <alignment horizontal="center" vertical="center"/>
      <protection locked="0"/>
    </xf>
    <xf numFmtId="3" fontId="7" fillId="4" borderId="4" xfId="0" applyNumberFormat="1" applyFont="1" applyFill="1" applyBorder="1" applyAlignment="1" applyProtection="1">
      <alignment horizontal="center" vertical="center"/>
    </xf>
    <xf numFmtId="3" fontId="7" fillId="4" borderId="31" xfId="0" applyNumberFormat="1" applyFont="1" applyFill="1" applyBorder="1" applyAlignment="1" applyProtection="1">
      <alignment horizontal="center" vertical="center"/>
    </xf>
    <xf numFmtId="3" fontId="14" fillId="11" borderId="22" xfId="0" applyNumberFormat="1" applyFont="1" applyFill="1" applyBorder="1" applyAlignment="1" applyProtection="1">
      <alignment horizontal="center" vertical="center"/>
    </xf>
    <xf numFmtId="3" fontId="14" fillId="12" borderId="8" xfId="0" applyNumberFormat="1" applyFont="1" applyFill="1" applyBorder="1" applyAlignment="1" applyProtection="1">
      <alignment horizontal="center" vertical="center"/>
    </xf>
    <xf numFmtId="3" fontId="14" fillId="2" borderId="9" xfId="0" applyNumberFormat="1" applyFont="1" applyFill="1" applyBorder="1" applyAlignment="1" applyProtection="1">
      <alignment horizontal="center" vertical="center"/>
      <protection locked="0"/>
    </xf>
    <xf numFmtId="3" fontId="14" fillId="13" borderId="31" xfId="0" applyNumberFormat="1" applyFont="1" applyFill="1" applyBorder="1" applyAlignment="1" applyProtection="1">
      <alignment horizontal="center" vertical="center"/>
    </xf>
    <xf numFmtId="3" fontId="18" fillId="0" borderId="0" xfId="0" applyNumberFormat="1" applyFont="1" applyBorder="1" applyAlignment="1" applyProtection="1">
      <alignment horizontal="center" vertical="center"/>
    </xf>
    <xf numFmtId="3" fontId="7" fillId="3" borderId="46" xfId="0" applyNumberFormat="1" applyFont="1" applyFill="1" applyBorder="1" applyAlignment="1" applyProtection="1">
      <alignment horizontal="center" vertical="center" wrapText="1"/>
      <protection locked="0"/>
    </xf>
    <xf numFmtId="3" fontId="7" fillId="3" borderId="45" xfId="0" applyNumberFormat="1" applyFont="1" applyFill="1" applyBorder="1" applyAlignment="1" applyProtection="1">
      <alignment horizontal="center" vertical="center" wrapText="1"/>
      <protection locked="0"/>
    </xf>
    <xf numFmtId="0" fontId="15" fillId="0" borderId="45" xfId="0" applyFont="1" applyBorder="1" applyAlignment="1" applyProtection="1">
      <alignment wrapText="1"/>
    </xf>
    <xf numFmtId="3" fontId="15" fillId="12" borderId="46" xfId="0" applyNumberFormat="1" applyFont="1" applyFill="1" applyBorder="1" applyAlignment="1" applyProtection="1">
      <alignment horizontal="center" vertical="center" wrapText="1"/>
    </xf>
    <xf numFmtId="3" fontId="15" fillId="12" borderId="49" xfId="0" applyNumberFormat="1" applyFont="1" applyFill="1" applyBorder="1" applyAlignment="1" applyProtection="1">
      <alignment horizontal="center" vertical="center" wrapText="1"/>
    </xf>
    <xf numFmtId="3" fontId="15" fillId="14" borderId="33" xfId="0" applyNumberFormat="1" applyFont="1" applyFill="1" applyBorder="1" applyAlignment="1" applyProtection="1">
      <alignment horizontal="center" vertical="center" wrapText="1"/>
    </xf>
    <xf numFmtId="3" fontId="15" fillId="15" borderId="2" xfId="0" applyNumberFormat="1" applyFont="1" applyFill="1" applyBorder="1" applyAlignment="1" applyProtection="1">
      <alignment horizontal="center" vertical="center" wrapText="1"/>
    </xf>
    <xf numFmtId="3" fontId="15" fillId="16" borderId="2" xfId="0" applyNumberFormat="1" applyFont="1" applyFill="1" applyBorder="1" applyAlignment="1" applyProtection="1">
      <alignment horizontal="center" vertical="center" wrapText="1"/>
    </xf>
    <xf numFmtId="3" fontId="15" fillId="16" borderId="37" xfId="0" applyNumberFormat="1" applyFont="1" applyFill="1" applyBorder="1" applyAlignment="1" applyProtection="1">
      <alignment horizontal="center" vertical="center" wrapText="1"/>
    </xf>
    <xf numFmtId="3" fontId="15" fillId="17" borderId="33" xfId="0" applyNumberFormat="1" applyFont="1" applyFill="1" applyBorder="1" applyAlignment="1" applyProtection="1">
      <alignment horizontal="center" vertical="center" wrapText="1"/>
    </xf>
    <xf numFmtId="3" fontId="15" fillId="17" borderId="50" xfId="0" applyNumberFormat="1" applyFont="1" applyFill="1" applyBorder="1" applyAlignment="1" applyProtection="1">
      <alignment horizontal="center" vertical="center" wrapText="1"/>
    </xf>
    <xf numFmtId="3" fontId="15" fillId="17" borderId="37" xfId="0" applyNumberFormat="1" applyFont="1" applyFill="1" applyBorder="1" applyAlignment="1" applyProtection="1">
      <alignment horizontal="center" vertical="center" wrapText="1"/>
    </xf>
    <xf numFmtId="164" fontId="7" fillId="0" borderId="46" xfId="0" applyNumberFormat="1" applyFont="1" applyBorder="1" applyAlignment="1" applyProtection="1">
      <alignment horizontal="center"/>
    </xf>
    <xf numFmtId="164" fontId="7" fillId="0" borderId="47" xfId="0" applyNumberFormat="1" applyFont="1" applyBorder="1" applyAlignment="1" applyProtection="1">
      <alignment horizontal="center"/>
    </xf>
    <xf numFmtId="164" fontId="7" fillId="0" borderId="45" xfId="0" applyNumberFormat="1" applyFont="1" applyBorder="1" applyAlignment="1" applyProtection="1">
      <alignment horizontal="center"/>
    </xf>
    <xf numFmtId="164" fontId="7" fillId="0" borderId="48" xfId="0" applyNumberFormat="1" applyFont="1" applyBorder="1" applyAlignment="1" applyProtection="1">
      <alignment horizontal="center"/>
    </xf>
    <xf numFmtId="164" fontId="7" fillId="0" borderId="41" xfId="0" applyNumberFormat="1" applyFont="1" applyBorder="1" applyAlignment="1" applyProtection="1">
      <alignment horizontal="center"/>
    </xf>
    <xf numFmtId="164" fontId="7" fillId="0" borderId="39" xfId="0" applyNumberFormat="1" applyFont="1" applyBorder="1" applyAlignment="1" applyProtection="1">
      <alignment horizontal="center"/>
    </xf>
    <xf numFmtId="164" fontId="7" fillId="0" borderId="51" xfId="0" applyNumberFormat="1" applyFont="1" applyBorder="1" applyAlignment="1" applyProtection="1">
      <alignment horizontal="center"/>
    </xf>
    <xf numFmtId="164" fontId="7" fillId="0" borderId="52" xfId="0" applyNumberFormat="1" applyFont="1" applyBorder="1" applyAlignment="1" applyProtection="1">
      <alignment horizontal="center"/>
    </xf>
    <xf numFmtId="164" fontId="7" fillId="0" borderId="53" xfId="0" applyNumberFormat="1" applyFont="1" applyBorder="1" applyAlignment="1" applyProtection="1">
      <alignment horizontal="center"/>
    </xf>
    <xf numFmtId="164" fontId="7" fillId="0" borderId="54" xfId="0" applyNumberFormat="1" applyFont="1" applyBorder="1" applyAlignment="1" applyProtection="1">
      <alignment horizontal="center"/>
    </xf>
    <xf numFmtId="0" fontId="0" fillId="0" borderId="0" xfId="0" applyAlignment="1" applyProtection="1">
      <alignment horizontal="center" wrapText="1"/>
    </xf>
    <xf numFmtId="0" fontId="7" fillId="0" borderId="0" xfId="0" applyFont="1" applyBorder="1" applyAlignment="1" applyProtection="1">
      <alignment vertical="center"/>
    </xf>
    <xf numFmtId="0" fontId="7" fillId="18" borderId="2" xfId="0" applyFont="1" applyFill="1" applyBorder="1" applyAlignment="1" applyProtection="1">
      <alignment vertical="center" wrapText="1"/>
    </xf>
    <xf numFmtId="0" fontId="7" fillId="18" borderId="35" xfId="0" applyFont="1" applyFill="1" applyBorder="1" applyAlignment="1" applyProtection="1">
      <alignment vertical="center" wrapText="1"/>
    </xf>
    <xf numFmtId="0" fontId="19" fillId="18" borderId="37" xfId="0" applyFont="1" applyFill="1" applyBorder="1" applyAlignment="1" applyProtection="1">
      <alignment vertical="center" wrapText="1"/>
    </xf>
    <xf numFmtId="0" fontId="17" fillId="18" borderId="37" xfId="0" applyFont="1" applyFill="1" applyBorder="1" applyAlignment="1" applyProtection="1">
      <alignment vertical="center" wrapText="1"/>
    </xf>
    <xf numFmtId="0" fontId="7" fillId="0" borderId="3" xfId="0" applyFont="1" applyBorder="1" applyAlignment="1" applyProtection="1">
      <alignment vertical="center"/>
    </xf>
    <xf numFmtId="0" fontId="0" fillId="0" borderId="3" xfId="0" applyBorder="1" applyAlignment="1" applyProtection="1">
      <alignment horizontal="center" vertical="center" wrapText="1"/>
    </xf>
    <xf numFmtId="0" fontId="0" fillId="0" borderId="13" xfId="0" applyBorder="1" applyAlignment="1" applyProtection="1">
      <alignment horizontal="center" vertical="center" wrapText="1"/>
    </xf>
    <xf numFmtId="0" fontId="9" fillId="0" borderId="43"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0" fillId="0" borderId="4" xfId="0" applyBorder="1" applyAlignment="1" applyProtection="1">
      <alignment horizontal="center"/>
    </xf>
    <xf numFmtId="3" fontId="7" fillId="19" borderId="3" xfId="0" applyNumberFormat="1" applyFont="1" applyFill="1" applyBorder="1" applyProtection="1"/>
    <xf numFmtId="165" fontId="7" fillId="19" borderId="13" xfId="0" applyNumberFormat="1" applyFont="1" applyFill="1" applyBorder="1" applyProtection="1"/>
    <xf numFmtId="3" fontId="7" fillId="19" borderId="22" xfId="0" applyNumberFormat="1" applyFont="1" applyFill="1" applyBorder="1" applyProtection="1"/>
    <xf numFmtId="3" fontId="7" fillId="19" borderId="4" xfId="0" applyNumberFormat="1" applyFont="1" applyFill="1" applyBorder="1" applyProtection="1"/>
    <xf numFmtId="4" fontId="7" fillId="19" borderId="4" xfId="0" applyNumberFormat="1" applyFont="1" applyFill="1" applyBorder="1" applyAlignment="1" applyProtection="1">
      <alignment horizontal="center"/>
    </xf>
    <xf numFmtId="4" fontId="7" fillId="19" borderId="7" xfId="0" applyNumberFormat="1" applyFont="1" applyFill="1" applyBorder="1" applyAlignment="1" applyProtection="1">
      <alignment horizontal="center"/>
    </xf>
    <xf numFmtId="2" fontId="7" fillId="19" borderId="22" xfId="0" applyNumberFormat="1" applyFont="1" applyFill="1" applyBorder="1" applyAlignment="1" applyProtection="1">
      <alignment horizontal="center"/>
    </xf>
    <xf numFmtId="2" fontId="7" fillId="19" borderId="8" xfId="0" applyNumberFormat="1" applyFont="1" applyFill="1" applyBorder="1" applyAlignment="1" applyProtection="1">
      <alignment horizontal="center"/>
    </xf>
    <xf numFmtId="4" fontId="7" fillId="19" borderId="8" xfId="0" applyNumberFormat="1" applyFont="1" applyFill="1" applyBorder="1" applyAlignment="1" applyProtection="1">
      <alignment horizontal="center"/>
    </xf>
    <xf numFmtId="4" fontId="7" fillId="19" borderId="26" xfId="0" applyNumberFormat="1" applyFont="1" applyFill="1" applyBorder="1" applyAlignment="1" applyProtection="1">
      <alignment horizontal="center"/>
    </xf>
    <xf numFmtId="4" fontId="18" fillId="0" borderId="0" xfId="0" applyNumberFormat="1" applyFont="1" applyBorder="1" applyAlignment="1" applyProtection="1">
      <alignment horizontal="center" vertical="center"/>
    </xf>
    <xf numFmtId="4" fontId="18" fillId="0" borderId="0" xfId="0" applyNumberFormat="1" applyFont="1" applyBorder="1" applyProtection="1"/>
    <xf numFmtId="0" fontId="7" fillId="0" borderId="4" xfId="0" applyFont="1" applyFill="1" applyBorder="1" applyProtection="1"/>
    <xf numFmtId="165" fontId="7" fillId="0" borderId="7" xfId="0" applyNumberFormat="1" applyFont="1" applyFill="1" applyBorder="1" applyProtection="1"/>
    <xf numFmtId="0" fontId="7" fillId="0" borderId="22" xfId="0" applyFont="1" applyFill="1" applyBorder="1" applyProtection="1"/>
    <xf numFmtId="3" fontId="7" fillId="0" borderId="4" xfId="0" applyNumberFormat="1" applyFont="1" applyFill="1" applyBorder="1" applyProtection="1"/>
    <xf numFmtId="0" fontId="7" fillId="0" borderId="7" xfId="0" applyFont="1" applyFill="1" applyBorder="1" applyProtection="1"/>
    <xf numFmtId="2" fontId="7" fillId="0" borderId="22" xfId="0" applyNumberFormat="1" applyFont="1" applyFill="1" applyBorder="1" applyAlignment="1" applyProtection="1">
      <alignment horizontal="center"/>
    </xf>
    <xf numFmtId="2" fontId="7" fillId="0" borderId="4" xfId="0" applyNumberFormat="1" applyFont="1" applyFill="1" applyBorder="1" applyAlignment="1" applyProtection="1">
      <alignment horizontal="center"/>
    </xf>
    <xf numFmtId="4" fontId="7" fillId="0" borderId="4" xfId="0" applyNumberFormat="1" applyFont="1" applyFill="1" applyBorder="1" applyAlignment="1" applyProtection="1">
      <alignment horizontal="center"/>
    </xf>
    <xf numFmtId="4" fontId="7" fillId="0" borderId="7" xfId="0" applyNumberFormat="1" applyFont="1" applyFill="1" applyBorder="1" applyAlignment="1" applyProtection="1">
      <alignment horizontal="center"/>
    </xf>
    <xf numFmtId="4" fontId="7" fillId="0" borderId="31" xfId="0" applyNumberFormat="1" applyFont="1" applyFill="1" applyBorder="1" applyAlignment="1" applyProtection="1">
      <alignment horizontal="center"/>
    </xf>
    <xf numFmtId="3" fontId="7" fillId="12" borderId="4" xfId="0" applyNumberFormat="1" applyFont="1" applyFill="1" applyBorder="1" applyProtection="1"/>
    <xf numFmtId="165" fontId="7" fillId="12" borderId="7" xfId="0" applyNumberFormat="1" applyFont="1" applyFill="1" applyBorder="1" applyProtection="1"/>
    <xf numFmtId="3" fontId="7" fillId="12" borderId="22" xfId="0" applyNumberFormat="1" applyFont="1" applyFill="1" applyBorder="1" applyProtection="1"/>
    <xf numFmtId="4" fontId="7" fillId="12" borderId="4" xfId="0" applyNumberFormat="1" applyFont="1" applyFill="1" applyBorder="1" applyProtection="1"/>
    <xf numFmtId="4" fontId="7" fillId="12" borderId="4" xfId="0" applyNumberFormat="1" applyFont="1" applyFill="1" applyBorder="1" applyAlignment="1" applyProtection="1">
      <alignment horizontal="center"/>
    </xf>
    <xf numFmtId="4" fontId="7" fillId="12" borderId="7" xfId="0" applyNumberFormat="1" applyFont="1" applyFill="1" applyBorder="1" applyAlignment="1" applyProtection="1">
      <alignment horizontal="center"/>
    </xf>
    <xf numFmtId="2" fontId="7" fillId="12" borderId="22" xfId="0" applyNumberFormat="1" applyFont="1" applyFill="1" applyBorder="1" applyAlignment="1" applyProtection="1">
      <alignment horizontal="center"/>
    </xf>
    <xf numFmtId="2" fontId="7" fillId="12" borderId="4" xfId="0" applyNumberFormat="1" applyFont="1" applyFill="1" applyBorder="1" applyAlignment="1" applyProtection="1">
      <alignment horizontal="center"/>
    </xf>
    <xf numFmtId="4" fontId="7" fillId="12" borderId="31" xfId="0" applyNumberFormat="1" applyFont="1" applyFill="1" applyBorder="1" applyAlignment="1" applyProtection="1">
      <alignment horizontal="center"/>
    </xf>
    <xf numFmtId="0" fontId="0" fillId="0" borderId="4" xfId="0" applyBorder="1" applyAlignment="1" applyProtection="1">
      <alignment horizontal="left" wrapText="1"/>
    </xf>
    <xf numFmtId="0" fontId="7" fillId="0" borderId="4" xfId="0" applyFont="1" applyBorder="1" applyAlignment="1" applyProtection="1">
      <alignment horizontal="left"/>
    </xf>
    <xf numFmtId="0" fontId="7" fillId="12" borderId="4" xfId="0" applyFont="1" applyFill="1" applyBorder="1" applyProtection="1"/>
    <xf numFmtId="0" fontId="7" fillId="12" borderId="22" xfId="0" applyFont="1" applyFill="1" applyBorder="1" applyProtection="1"/>
    <xf numFmtId="3" fontId="7" fillId="19" borderId="4" xfId="0" applyNumberFormat="1" applyFont="1" applyFill="1" applyBorder="1" applyAlignment="1" applyProtection="1">
      <alignment horizontal="center"/>
    </xf>
    <xf numFmtId="165" fontId="7" fillId="19" borderId="7" xfId="0" applyNumberFormat="1" applyFont="1" applyFill="1" applyBorder="1" applyProtection="1"/>
    <xf numFmtId="3" fontId="7" fillId="19" borderId="22" xfId="0" applyNumberFormat="1" applyFont="1" applyFill="1" applyBorder="1" applyAlignment="1" applyProtection="1">
      <alignment horizontal="center"/>
    </xf>
    <xf numFmtId="4" fontId="7" fillId="19" borderId="4" xfId="0" applyNumberFormat="1" applyFont="1" applyFill="1" applyBorder="1" applyProtection="1"/>
    <xf numFmtId="4" fontId="7" fillId="0" borderId="4" xfId="0" applyNumberFormat="1" applyFont="1" applyFill="1" applyBorder="1" applyProtection="1"/>
    <xf numFmtId="4" fontId="7" fillId="12" borderId="7" xfId="0" applyNumberFormat="1" applyFont="1" applyFill="1" applyBorder="1" applyProtection="1"/>
    <xf numFmtId="4" fontId="7" fillId="19" borderId="7" xfId="0" applyNumberFormat="1" applyFont="1" applyFill="1" applyBorder="1" applyProtection="1"/>
    <xf numFmtId="3" fontId="7" fillId="19" borderId="33" xfId="0" applyNumberFormat="1" applyFont="1" applyFill="1" applyBorder="1" applyProtection="1"/>
    <xf numFmtId="4" fontId="7" fillId="19" borderId="2" xfId="0" applyNumberFormat="1" applyFont="1" applyFill="1" applyBorder="1" applyProtection="1"/>
    <xf numFmtId="4" fontId="7" fillId="19" borderId="2" xfId="0" applyNumberFormat="1" applyFont="1" applyFill="1" applyBorder="1" applyAlignment="1" applyProtection="1">
      <alignment horizontal="center"/>
    </xf>
    <xf numFmtId="4" fontId="7" fillId="19" borderId="35" xfId="0" applyNumberFormat="1" applyFont="1" applyFill="1" applyBorder="1" applyAlignment="1" applyProtection="1">
      <alignment horizontal="center"/>
    </xf>
    <xf numFmtId="2" fontId="7" fillId="19" borderId="33" xfId="0" applyNumberFormat="1" applyFont="1" applyFill="1" applyBorder="1" applyAlignment="1" applyProtection="1">
      <alignment horizontal="center"/>
    </xf>
    <xf numFmtId="2" fontId="7" fillId="19" borderId="2" xfId="0" applyNumberFormat="1" applyFont="1" applyFill="1" applyBorder="1" applyAlignment="1" applyProtection="1">
      <alignment horizontal="center"/>
    </xf>
    <xf numFmtId="4" fontId="7" fillId="19" borderId="37" xfId="0" applyNumberFormat="1" applyFont="1" applyFill="1" applyBorder="1" applyAlignment="1" applyProtection="1">
      <alignment horizontal="center"/>
    </xf>
    <xf numFmtId="0" fontId="7" fillId="0" borderId="4" xfId="0" applyFont="1" applyBorder="1" applyAlignment="1" applyProtection="1">
      <alignment horizontal="center"/>
    </xf>
    <xf numFmtId="4" fontId="7" fillId="12" borderId="56" xfId="0" applyNumberFormat="1" applyFont="1" applyFill="1" applyBorder="1" applyAlignment="1" applyProtection="1">
      <alignment horizontal="center"/>
    </xf>
    <xf numFmtId="4" fontId="7" fillId="12" borderId="57" xfId="0" applyNumberFormat="1" applyFont="1" applyFill="1" applyBorder="1" applyProtection="1"/>
    <xf numFmtId="4" fontId="7" fillId="12" borderId="58" xfId="0" applyNumberFormat="1" applyFont="1" applyFill="1" applyBorder="1" applyProtection="1"/>
    <xf numFmtId="4" fontId="7" fillId="12" borderId="36" xfId="0" applyNumberFormat="1" applyFont="1" applyFill="1" applyBorder="1" applyAlignment="1" applyProtection="1">
      <alignment horizontal="center"/>
    </xf>
    <xf numFmtId="4" fontId="7" fillId="12" borderId="34" xfId="0" applyNumberFormat="1" applyFont="1" applyFill="1" applyBorder="1" applyProtection="1"/>
    <xf numFmtId="0" fontId="18" fillId="0" borderId="0" xfId="0" applyFont="1" applyBorder="1" applyProtection="1"/>
    <xf numFmtId="3" fontId="20" fillId="5" borderId="48" xfId="0" applyNumberFormat="1" applyFont="1" applyFill="1" applyBorder="1" applyAlignment="1" applyProtection="1">
      <alignment horizontal="center" vertical="center"/>
    </xf>
    <xf numFmtId="3" fontId="21" fillId="12" borderId="48" xfId="0" applyNumberFormat="1" applyFont="1" applyFill="1" applyBorder="1" applyAlignment="1" applyProtection="1">
      <alignment horizontal="center" vertical="center" wrapText="1"/>
    </xf>
    <xf numFmtId="0" fontId="26" fillId="0" borderId="0" xfId="0" applyNumberFormat="1" applyFont="1" applyBorder="1" applyAlignment="1">
      <alignment horizontal="center" vertical="center"/>
    </xf>
    <xf numFmtId="0" fontId="26" fillId="0" borderId="0" xfId="0" applyNumberFormat="1" applyFont="1" applyBorder="1" applyAlignment="1">
      <alignment horizontal="left" vertical="center"/>
    </xf>
    <xf numFmtId="49" fontId="26" fillId="0" borderId="4" xfId="0" applyNumberFormat="1" applyFont="1" applyBorder="1" applyAlignment="1">
      <alignment horizontal="center" vertical="center"/>
    </xf>
    <xf numFmtId="49" fontId="27" fillId="0" borderId="4" xfId="0" applyNumberFormat="1" applyFont="1" applyBorder="1" applyAlignment="1">
      <alignment horizontal="center" vertical="center"/>
    </xf>
    <xf numFmtId="0" fontId="26" fillId="2" borderId="15" xfId="0" applyNumberFormat="1" applyFont="1" applyFill="1" applyBorder="1" applyAlignment="1">
      <alignment horizontal="left" vertical="center"/>
    </xf>
    <xf numFmtId="0" fontId="27" fillId="0" borderId="4" xfId="0" applyNumberFormat="1" applyFont="1" applyBorder="1" applyAlignment="1">
      <alignment horizontal="left" vertical="center"/>
    </xf>
    <xf numFmtId="0" fontId="26" fillId="0" borderId="4" xfId="0" applyNumberFormat="1" applyFont="1" applyBorder="1" applyAlignment="1">
      <alignment horizontal="left" vertical="center" wrapText="1"/>
    </xf>
    <xf numFmtId="0" fontId="28" fillId="0" borderId="4" xfId="0" applyNumberFormat="1" applyFont="1" applyBorder="1" applyAlignment="1">
      <alignment horizontal="center" vertical="center" wrapText="1"/>
    </xf>
    <xf numFmtId="0" fontId="28" fillId="0" borderId="4" xfId="0" applyNumberFormat="1" applyFont="1" applyBorder="1" applyAlignment="1">
      <alignment horizontal="left" vertical="center" wrapText="1"/>
    </xf>
    <xf numFmtId="0" fontId="35" fillId="0" borderId="4" xfId="0" applyNumberFormat="1" applyFont="1" applyBorder="1" applyAlignment="1">
      <alignment horizontal="left" vertical="center"/>
    </xf>
    <xf numFmtId="0" fontId="35" fillId="0" borderId="4" xfId="0" applyNumberFormat="1" applyFont="1" applyBorder="1" applyAlignment="1">
      <alignment horizontal="left" vertical="center" wrapText="1"/>
    </xf>
    <xf numFmtId="0" fontId="36" fillId="0" borderId="0" xfId="0" applyNumberFormat="1" applyFont="1" applyBorder="1" applyAlignment="1">
      <alignment horizontal="right"/>
    </xf>
    <xf numFmtId="0" fontId="38" fillId="0" borderId="0" xfId="0" applyFont="1"/>
    <xf numFmtId="0" fontId="38" fillId="0" borderId="0" xfId="0" applyFont="1" applyAlignment="1">
      <alignment horizontal="right" vertical="center"/>
    </xf>
    <xf numFmtId="0" fontId="38" fillId="0" borderId="0" xfId="0" applyFont="1" applyAlignment="1">
      <alignment vertical="center"/>
    </xf>
    <xf numFmtId="0" fontId="36" fillId="0" borderId="0" xfId="0" applyNumberFormat="1" applyFont="1" applyBorder="1" applyAlignment="1">
      <alignment horizontal="left" vertical="center"/>
    </xf>
    <xf numFmtId="0" fontId="36" fillId="0" borderId="0" xfId="0" applyNumberFormat="1" applyFont="1" applyBorder="1" applyAlignment="1">
      <alignment horizontal="left"/>
    </xf>
    <xf numFmtId="0" fontId="36" fillId="0" borderId="0" xfId="0" applyNumberFormat="1" applyFont="1" applyBorder="1" applyAlignment="1">
      <alignment horizontal="center"/>
    </xf>
    <xf numFmtId="0" fontId="39" fillId="0" borderId="0" xfId="0" applyNumberFormat="1" applyFont="1" applyBorder="1" applyAlignment="1">
      <alignment horizontal="center"/>
    </xf>
    <xf numFmtId="0" fontId="36" fillId="0" borderId="0" xfId="0" applyNumberFormat="1" applyFont="1" applyBorder="1" applyAlignment="1">
      <alignment horizontal="center" vertical="top"/>
    </xf>
    <xf numFmtId="0" fontId="36" fillId="0" borderId="4" xfId="0" applyNumberFormat="1" applyFont="1" applyBorder="1" applyAlignment="1">
      <alignment horizontal="center" vertical="center"/>
    </xf>
    <xf numFmtId="0" fontId="36" fillId="0" borderId="4" xfId="0" applyNumberFormat="1" applyFont="1" applyBorder="1" applyAlignment="1">
      <alignment horizontal="center" vertical="center" wrapText="1"/>
    </xf>
    <xf numFmtId="0" fontId="36" fillId="0" borderId="7" xfId="0" applyNumberFormat="1" applyFont="1" applyBorder="1" applyAlignment="1">
      <alignment vertical="center" wrapText="1"/>
    </xf>
    <xf numFmtId="0" fontId="36" fillId="0" borderId="12" xfId="0" applyNumberFormat="1" applyFont="1" applyBorder="1" applyAlignment="1">
      <alignment vertical="center"/>
    </xf>
    <xf numFmtId="0" fontId="36" fillId="0" borderId="13" xfId="0" applyNumberFormat="1" applyFont="1" applyBorder="1" applyAlignment="1">
      <alignment vertical="center"/>
    </xf>
    <xf numFmtId="0" fontId="40" fillId="0" borderId="0" xfId="0" applyNumberFormat="1" applyFont="1" applyBorder="1" applyAlignment="1">
      <alignment vertical="center" wrapText="1"/>
    </xf>
    <xf numFmtId="0" fontId="40" fillId="0" borderId="0" xfId="0" applyNumberFormat="1" applyFont="1" applyBorder="1" applyAlignment="1">
      <alignment horizontal="justify" wrapText="1"/>
    </xf>
    <xf numFmtId="49" fontId="37" fillId="0" borderId="62" xfId="0" applyNumberFormat="1" applyFont="1" applyBorder="1" applyAlignment="1">
      <alignment horizontal="center"/>
    </xf>
    <xf numFmtId="49" fontId="37" fillId="0" borderId="63" xfId="0" applyNumberFormat="1" applyFont="1" applyBorder="1" applyAlignment="1">
      <alignment horizontal="center"/>
    </xf>
    <xf numFmtId="49" fontId="36" fillId="0" borderId="64" xfId="0" applyNumberFormat="1" applyFont="1" applyBorder="1" applyAlignment="1">
      <alignment horizontal="center"/>
    </xf>
    <xf numFmtId="49" fontId="36" fillId="0" borderId="7" xfId="0" applyNumberFormat="1" applyFont="1" applyBorder="1" applyAlignment="1">
      <alignment horizontal="center" vertical="center"/>
    </xf>
    <xf numFmtId="0" fontId="39" fillId="0" borderId="15" xfId="0" applyNumberFormat="1" applyFont="1" applyBorder="1" applyAlignment="1">
      <alignment horizontal="center"/>
    </xf>
    <xf numFmtId="49" fontId="36" fillId="0" borderId="4" xfId="0" applyNumberFormat="1" applyFont="1" applyBorder="1" applyAlignment="1">
      <alignment horizontal="center" vertical="top"/>
    </xf>
    <xf numFmtId="4" fontId="37" fillId="0" borderId="4" xfId="0" applyNumberFormat="1" applyFont="1" applyBorder="1" applyAlignment="1">
      <alignment horizontal="center" vertical="center"/>
    </xf>
    <xf numFmtId="4" fontId="39" fillId="0" borderId="4" xfId="0" applyNumberFormat="1" applyFont="1" applyBorder="1" applyAlignment="1">
      <alignment horizontal="center" vertical="center"/>
    </xf>
    <xf numFmtId="0" fontId="37" fillId="0" borderId="4" xfId="0" applyNumberFormat="1" applyFont="1" applyBorder="1" applyAlignment="1">
      <alignment horizontal="center" vertical="center"/>
    </xf>
    <xf numFmtId="0" fontId="36" fillId="0" borderId="0" xfId="0" applyNumberFormat="1" applyFont="1" applyBorder="1" applyAlignment="1">
      <alignment wrapText="1"/>
    </xf>
    <xf numFmtId="0" fontId="38" fillId="0" borderId="0" xfId="0" applyFont="1" applyAlignment="1">
      <alignment horizontal="left" vertical="center" wrapText="1"/>
    </xf>
    <xf numFmtId="4" fontId="37" fillId="2" borderId="4" xfId="0" applyNumberFormat="1" applyFont="1" applyFill="1" applyBorder="1" applyAlignment="1">
      <alignment horizontal="center" vertical="center"/>
    </xf>
    <xf numFmtId="4" fontId="39" fillId="2" borderId="4" xfId="0" applyNumberFormat="1" applyFont="1" applyFill="1" applyBorder="1" applyAlignment="1">
      <alignment horizontal="center" vertical="center"/>
    </xf>
    <xf numFmtId="0" fontId="36" fillId="0" borderId="15" xfId="0" applyNumberFormat="1" applyFont="1" applyBorder="1" applyAlignment="1">
      <alignment horizontal="left"/>
    </xf>
    <xf numFmtId="49" fontId="36" fillId="0" borderId="0" xfId="0" applyNumberFormat="1" applyFont="1" applyBorder="1" applyAlignment="1">
      <alignment horizontal="center"/>
    </xf>
    <xf numFmtId="49" fontId="37" fillId="2" borderId="63" xfId="0" applyNumberFormat="1" applyFont="1" applyFill="1" applyBorder="1" applyAlignment="1">
      <alignment horizontal="center"/>
    </xf>
    <xf numFmtId="0" fontId="38" fillId="0" borderId="0" xfId="0" applyFont="1" applyAlignment="1">
      <alignment horizontal="left" vertical="center"/>
    </xf>
    <xf numFmtId="49" fontId="27" fillId="2" borderId="4" xfId="0" applyNumberFormat="1" applyFont="1" applyFill="1" applyBorder="1" applyAlignment="1">
      <alignment horizontal="center" vertical="center"/>
    </xf>
    <xf numFmtId="0" fontId="36" fillId="0" borderId="2" xfId="0" applyNumberFormat="1" applyFont="1" applyBorder="1" applyAlignment="1">
      <alignment horizontal="center" vertical="center"/>
    </xf>
    <xf numFmtId="49" fontId="28" fillId="0" borderId="4" xfId="0" applyNumberFormat="1" applyFont="1" applyBorder="1" applyAlignment="1">
      <alignment horizontal="center" vertical="center"/>
    </xf>
    <xf numFmtId="0" fontId="36" fillId="0" borderId="0" xfId="0" applyNumberFormat="1" applyFont="1" applyBorder="1" applyAlignment="1">
      <alignment vertical="center" wrapText="1"/>
    </xf>
    <xf numFmtId="0" fontId="36" fillId="0" borderId="0" xfId="0" applyNumberFormat="1" applyFont="1" applyBorder="1" applyAlignment="1">
      <alignment horizontal="center" vertical="center"/>
    </xf>
    <xf numFmtId="0" fontId="22" fillId="20" borderId="7" xfId="0" applyNumberFormat="1" applyFont="1" applyFill="1" applyBorder="1" applyAlignment="1">
      <alignment vertical="center"/>
    </xf>
    <xf numFmtId="4" fontId="37" fillId="20" borderId="4" xfId="0" applyNumberFormat="1" applyFont="1" applyFill="1" applyBorder="1" applyAlignment="1">
      <alignment horizontal="center" vertical="center"/>
    </xf>
    <xf numFmtId="4" fontId="39" fillId="20" borderId="4" xfId="0" applyNumberFormat="1" applyFont="1" applyFill="1" applyBorder="1" applyAlignment="1">
      <alignment horizontal="center" vertical="center"/>
    </xf>
    <xf numFmtId="0" fontId="5" fillId="2" borderId="0" xfId="4" applyFont="1" applyFill="1" applyAlignment="1" applyProtection="1">
      <alignment horizontal="center" vertical="center"/>
      <protection locked="0"/>
    </xf>
    <xf numFmtId="0" fontId="5" fillId="0" borderId="0" xfId="4" applyFont="1" applyAlignment="1"/>
    <xf numFmtId="0" fontId="5" fillId="0" borderId="0" xfId="4" applyFont="1" applyAlignment="1">
      <alignment horizontal="center"/>
    </xf>
    <xf numFmtId="0" fontId="47" fillId="0" borderId="0" xfId="4" applyFont="1" applyAlignment="1">
      <alignment horizontal="center"/>
    </xf>
    <xf numFmtId="0" fontId="5" fillId="0" borderId="0" xfId="4" applyFont="1"/>
    <xf numFmtId="0" fontId="5" fillId="0" borderId="0" xfId="4" applyFont="1" applyAlignment="1">
      <alignment horizontal="center" vertical="center"/>
    </xf>
    <xf numFmtId="0" fontId="4" fillId="0" borderId="0" xfId="1" applyFont="1" applyBorder="1" applyAlignment="1">
      <alignment horizontal="center" vertical="center"/>
    </xf>
    <xf numFmtId="0" fontId="4" fillId="0" borderId="0" xfId="1" applyFont="1" applyBorder="1" applyAlignment="1">
      <alignment horizontal="center"/>
    </xf>
    <xf numFmtId="0" fontId="6" fillId="0" borderId="0" xfId="1" applyFont="1" applyBorder="1" applyAlignment="1">
      <alignment horizontal="center" vertical="center"/>
    </xf>
    <xf numFmtId="0" fontId="6" fillId="0" borderId="0" xfId="1" applyFont="1" applyBorder="1" applyAlignment="1">
      <alignment horizontal="center"/>
    </xf>
    <xf numFmtId="0" fontId="5" fillId="0" borderId="0" xfId="1" applyFont="1" applyBorder="1" applyAlignment="1">
      <alignment horizontal="center"/>
    </xf>
    <xf numFmtId="0" fontId="5" fillId="0" borderId="0" xfId="1" applyFont="1" applyAlignment="1">
      <alignment horizontal="center"/>
    </xf>
    <xf numFmtId="0" fontId="5" fillId="0" borderId="15" xfId="1" applyFont="1" applyBorder="1" applyAlignment="1">
      <alignment horizontal="right"/>
    </xf>
    <xf numFmtId="4" fontId="6" fillId="21" borderId="3" xfId="1" applyNumberFormat="1" applyFont="1" applyFill="1" applyBorder="1" applyAlignment="1">
      <alignment horizontal="center" vertical="center" wrapText="1"/>
    </xf>
    <xf numFmtId="4" fontId="47" fillId="0" borderId="0" xfId="4" applyNumberFormat="1" applyFont="1" applyAlignment="1">
      <alignment horizontal="center"/>
    </xf>
    <xf numFmtId="4" fontId="47" fillId="0" borderId="0" xfId="4" applyNumberFormat="1" applyFont="1"/>
    <xf numFmtId="4" fontId="48" fillId="22" borderId="4" xfId="1" applyNumberFormat="1" applyFont="1" applyFill="1" applyBorder="1" applyAlignment="1">
      <alignment horizontal="center" vertical="center" wrapText="1"/>
    </xf>
    <xf numFmtId="4" fontId="5" fillId="5" borderId="4" xfId="1" applyNumberFormat="1" applyFont="1" applyFill="1" applyBorder="1" applyAlignment="1">
      <alignment horizontal="center" vertical="center" wrapText="1"/>
    </xf>
    <xf numFmtId="4" fontId="49" fillId="23" borderId="4" xfId="1" applyNumberFormat="1" applyFont="1" applyFill="1" applyBorder="1" applyAlignment="1">
      <alignment horizontal="center" vertical="center" wrapText="1"/>
    </xf>
    <xf numFmtId="4" fontId="6" fillId="23" borderId="4" xfId="1" applyNumberFormat="1" applyFont="1" applyFill="1" applyBorder="1" applyAlignment="1">
      <alignment horizontal="center" vertical="center" wrapText="1"/>
    </xf>
    <xf numFmtId="4" fontId="5" fillId="23" borderId="4" xfId="1" applyNumberFormat="1" applyFont="1" applyFill="1" applyBorder="1" applyAlignment="1">
      <alignment horizontal="center" vertical="center" wrapText="1"/>
    </xf>
    <xf numFmtId="4" fontId="5" fillId="14" borderId="4" xfId="1" applyNumberFormat="1" applyFont="1" applyFill="1" applyBorder="1" applyAlignment="1">
      <alignment horizontal="center" vertical="center"/>
    </xf>
    <xf numFmtId="4" fontId="5" fillId="10" borderId="4" xfId="1" applyNumberFormat="1" applyFont="1" applyFill="1" applyBorder="1" applyAlignment="1">
      <alignment horizontal="center" vertical="center"/>
    </xf>
    <xf numFmtId="4" fontId="5" fillId="23" borderId="4" xfId="1" applyNumberFormat="1" applyFont="1" applyFill="1" applyBorder="1" applyAlignment="1">
      <alignment horizontal="center" vertical="center"/>
    </xf>
    <xf numFmtId="4" fontId="48" fillId="24" borderId="4" xfId="1" applyNumberFormat="1" applyFont="1" applyFill="1" applyBorder="1" applyAlignment="1">
      <alignment horizontal="center" vertical="center" wrapText="1"/>
    </xf>
    <xf numFmtId="4" fontId="6" fillId="2" borderId="4" xfId="1" applyNumberFormat="1" applyFont="1" applyFill="1" applyBorder="1" applyAlignment="1">
      <alignment horizontal="center" vertical="center" wrapText="1"/>
    </xf>
    <xf numFmtId="4" fontId="5" fillId="2" borderId="4" xfId="1" applyNumberFormat="1" applyFont="1" applyFill="1" applyBorder="1" applyAlignment="1">
      <alignment horizontal="center" vertical="center" wrapText="1"/>
    </xf>
    <xf numFmtId="0" fontId="5" fillId="2" borderId="4" xfId="1" applyFont="1" applyFill="1" applyBorder="1" applyAlignment="1">
      <alignment horizontal="center" vertical="center"/>
    </xf>
    <xf numFmtId="4" fontId="48" fillId="19" borderId="4" xfId="1" applyNumberFormat="1" applyFont="1" applyFill="1" applyBorder="1" applyAlignment="1">
      <alignment horizontal="center" vertical="center" wrapText="1"/>
    </xf>
    <xf numFmtId="4" fontId="5" fillId="14" borderId="4" xfId="1" applyNumberFormat="1" applyFont="1" applyFill="1" applyBorder="1" applyAlignment="1">
      <alignment horizontal="center" vertical="center" wrapText="1"/>
    </xf>
    <xf numFmtId="4" fontId="6" fillId="25" borderId="4" xfId="1" applyNumberFormat="1" applyFont="1" applyFill="1" applyBorder="1" applyAlignment="1">
      <alignment horizontal="center" vertical="center" wrapText="1"/>
    </xf>
    <xf numFmtId="4" fontId="5" fillId="25" borderId="4" xfId="1" applyNumberFormat="1" applyFont="1" applyFill="1" applyBorder="1" applyAlignment="1">
      <alignment horizontal="center" vertical="center" wrapText="1"/>
    </xf>
    <xf numFmtId="4" fontId="5" fillId="26" borderId="4" xfId="1" applyNumberFormat="1" applyFont="1" applyFill="1" applyBorder="1" applyAlignment="1">
      <alignment horizontal="center" vertical="center"/>
    </xf>
    <xf numFmtId="4" fontId="5" fillId="25" borderId="4" xfId="1" applyNumberFormat="1" applyFont="1" applyFill="1" applyBorder="1" applyAlignment="1">
      <alignment horizontal="center" vertical="center"/>
    </xf>
    <xf numFmtId="4" fontId="50" fillId="23" borderId="4" xfId="1" applyNumberFormat="1" applyFont="1" applyFill="1" applyBorder="1" applyAlignment="1">
      <alignment horizontal="center" vertical="center" wrapText="1"/>
    </xf>
    <xf numFmtId="4" fontId="51" fillId="23" borderId="4" xfId="1" applyNumberFormat="1" applyFont="1" applyFill="1" applyBorder="1" applyAlignment="1">
      <alignment horizontal="center" vertical="center" wrapText="1"/>
    </xf>
    <xf numFmtId="4" fontId="51" fillId="10" borderId="4" xfId="1" applyNumberFormat="1" applyFont="1" applyFill="1" applyBorder="1" applyAlignment="1">
      <alignment horizontal="center" vertical="center"/>
    </xf>
    <xf numFmtId="4" fontId="51" fillId="23" borderId="4" xfId="1" applyNumberFormat="1" applyFont="1" applyFill="1" applyBorder="1" applyAlignment="1">
      <alignment horizontal="center" vertical="center"/>
    </xf>
    <xf numFmtId="4" fontId="6" fillId="23" borderId="68" xfId="1" applyNumberFormat="1" applyFont="1" applyFill="1" applyBorder="1" applyAlignment="1">
      <alignment horizontal="center" vertical="center" wrapText="1"/>
    </xf>
    <xf numFmtId="4" fontId="5" fillId="23" borderId="68" xfId="1" applyNumberFormat="1" applyFont="1" applyFill="1" applyBorder="1" applyAlignment="1">
      <alignment horizontal="center" vertical="center" wrapText="1"/>
    </xf>
    <xf numFmtId="4" fontId="5" fillId="10" borderId="68" xfId="1" applyNumberFormat="1" applyFont="1" applyFill="1" applyBorder="1" applyAlignment="1">
      <alignment horizontal="center" vertical="center"/>
    </xf>
    <xf numFmtId="4" fontId="5" fillId="23" borderId="68" xfId="1" applyNumberFormat="1" applyFont="1" applyFill="1" applyBorder="1" applyAlignment="1">
      <alignment horizontal="center" vertical="center"/>
    </xf>
    <xf numFmtId="4" fontId="5" fillId="14" borderId="68" xfId="1" applyNumberFormat="1" applyFont="1" applyFill="1" applyBorder="1" applyAlignment="1">
      <alignment horizontal="center" vertical="center"/>
    </xf>
    <xf numFmtId="4" fontId="6" fillId="28" borderId="4" xfId="1" applyNumberFormat="1" applyFont="1" applyFill="1" applyBorder="1" applyAlignment="1">
      <alignment horizontal="center" vertical="center" wrapText="1"/>
    </xf>
    <xf numFmtId="0" fontId="5" fillId="0" borderId="0" xfId="1" applyFont="1" applyAlignment="1">
      <alignment horizontal="center" vertical="center"/>
    </xf>
    <xf numFmtId="3" fontId="5" fillId="0" borderId="0" xfId="1" applyNumberFormat="1" applyFont="1" applyBorder="1" applyAlignment="1">
      <alignment horizontal="center"/>
    </xf>
    <xf numFmtId="0" fontId="52" fillId="0" borderId="0" xfId="2" applyFont="1" applyAlignment="1">
      <alignment horizontal="center"/>
    </xf>
    <xf numFmtId="0" fontId="5" fillId="0" borderId="0" xfId="1" applyFont="1" applyAlignment="1"/>
    <xf numFmtId="0" fontId="53" fillId="0" borderId="4" xfId="0" applyNumberFormat="1" applyFont="1" applyBorder="1" applyAlignment="1">
      <alignment vertical="center"/>
    </xf>
    <xf numFmtId="0" fontId="53" fillId="0" borderId="4" xfId="0" applyNumberFormat="1" applyFont="1" applyBorder="1" applyAlignment="1">
      <alignment vertical="center" wrapText="1"/>
    </xf>
    <xf numFmtId="49" fontId="23" fillId="0" borderId="0" xfId="4" applyNumberFormat="1" applyFont="1" applyBorder="1" applyAlignment="1" applyProtection="1">
      <alignment horizontal="left" vertical="center" wrapText="1"/>
    </xf>
    <xf numFmtId="0" fontId="22" fillId="12" borderId="7" xfId="0" applyNumberFormat="1" applyFont="1" applyFill="1" applyBorder="1" applyAlignment="1">
      <alignment vertical="center"/>
    </xf>
    <xf numFmtId="4" fontId="37" fillId="12" borderId="4" xfId="0" applyNumberFormat="1" applyFont="1" applyFill="1" applyBorder="1" applyAlignment="1">
      <alignment horizontal="center" vertical="center"/>
    </xf>
    <xf numFmtId="4" fontId="39" fillId="12" borderId="4" xfId="0" applyNumberFormat="1" applyFont="1" applyFill="1" applyBorder="1" applyAlignment="1">
      <alignment horizontal="center" vertical="center"/>
    </xf>
    <xf numFmtId="4" fontId="37" fillId="19" borderId="4" xfId="0" applyNumberFormat="1" applyFont="1" applyFill="1" applyBorder="1" applyAlignment="1">
      <alignment horizontal="center" vertical="center"/>
    </xf>
    <xf numFmtId="4" fontId="39" fillId="19" borderId="4" xfId="0" applyNumberFormat="1" applyFont="1" applyFill="1" applyBorder="1" applyAlignment="1">
      <alignment horizontal="center" vertical="center"/>
    </xf>
    <xf numFmtId="0" fontId="36" fillId="0" borderId="0" xfId="0" applyNumberFormat="1" applyFont="1" applyBorder="1" applyAlignment="1">
      <alignment horizontal="right" vertical="center"/>
    </xf>
    <xf numFmtId="49" fontId="36" fillId="0" borderId="4" xfId="0" applyNumberFormat="1" applyFont="1" applyBorder="1" applyAlignment="1">
      <alignment horizontal="center" vertical="center"/>
    </xf>
    <xf numFmtId="0" fontId="40" fillId="0" borderId="0" xfId="0" applyNumberFormat="1" applyFont="1" applyBorder="1" applyAlignment="1">
      <alignment horizontal="justify" vertical="center" wrapText="1"/>
    </xf>
    <xf numFmtId="0" fontId="36" fillId="0" borderId="15" xfId="0" applyNumberFormat="1" applyFont="1" applyBorder="1" applyAlignment="1">
      <alignment horizontal="left" vertical="center"/>
    </xf>
    <xf numFmtId="49" fontId="39" fillId="0" borderId="0" xfId="0" applyNumberFormat="1" applyFont="1" applyBorder="1" applyAlignment="1">
      <alignment horizontal="center" vertical="center"/>
    </xf>
    <xf numFmtId="49" fontId="36" fillId="0" borderId="35" xfId="0" applyNumberFormat="1" applyFont="1" applyBorder="1" applyAlignment="1">
      <alignment horizontal="center" vertical="center"/>
    </xf>
    <xf numFmtId="49" fontId="36" fillId="0" borderId="19" xfId="0" applyNumberFormat="1" applyFont="1" applyBorder="1" applyAlignment="1">
      <alignment horizontal="center" vertical="center"/>
    </xf>
    <xf numFmtId="49" fontId="36" fillId="0" borderId="25" xfId="0" applyNumberFormat="1" applyFont="1" applyBorder="1" applyAlignment="1">
      <alignment horizontal="center" vertical="center"/>
    </xf>
    <xf numFmtId="49" fontId="22" fillId="12" borderId="25" xfId="0" applyNumberFormat="1" applyFont="1" applyFill="1" applyBorder="1" applyAlignment="1">
      <alignment horizontal="center" vertical="center"/>
    </xf>
    <xf numFmtId="49" fontId="36" fillId="0" borderId="60" xfId="0" applyNumberFormat="1" applyFont="1" applyBorder="1" applyAlignment="1">
      <alignment horizontal="center" vertical="center"/>
    </xf>
    <xf numFmtId="49" fontId="36" fillId="0" borderId="61" xfId="0" applyNumberFormat="1" applyFont="1" applyBorder="1" applyAlignment="1">
      <alignment horizontal="center" vertical="center"/>
    </xf>
    <xf numFmtId="49" fontId="22" fillId="20" borderId="25" xfId="0" applyNumberFormat="1" applyFont="1" applyFill="1" applyBorder="1" applyAlignment="1">
      <alignment horizontal="center" vertical="center"/>
    </xf>
    <xf numFmtId="49" fontId="36" fillId="0" borderId="59" xfId="0" applyNumberFormat="1" applyFont="1" applyBorder="1" applyAlignment="1">
      <alignment horizontal="center" vertical="center"/>
    </xf>
    <xf numFmtId="49" fontId="53" fillId="0" borderId="4" xfId="0" applyNumberFormat="1" applyFont="1" applyBorder="1" applyAlignment="1">
      <alignment horizontal="center" vertical="center"/>
    </xf>
    <xf numFmtId="49" fontId="53" fillId="0" borderId="15" xfId="0" applyNumberFormat="1" applyFont="1" applyBorder="1" applyAlignment="1">
      <alignment horizontal="center" vertical="center"/>
    </xf>
    <xf numFmtId="49" fontId="53" fillId="0" borderId="25" xfId="0" applyNumberFormat="1" applyFont="1" applyBorder="1" applyAlignment="1">
      <alignment horizontal="center" vertical="center"/>
    </xf>
    <xf numFmtId="0" fontId="53" fillId="0" borderId="7" xfId="0" applyNumberFormat="1" applyFont="1" applyBorder="1" applyAlignment="1">
      <alignment vertical="center" wrapText="1"/>
    </xf>
    <xf numFmtId="0" fontId="36" fillId="19" borderId="7" xfId="0" applyNumberFormat="1" applyFont="1" applyFill="1" applyBorder="1" applyAlignment="1">
      <alignment vertical="center" wrapText="1"/>
    </xf>
    <xf numFmtId="49" fontId="36" fillId="19" borderId="25" xfId="0" applyNumberFormat="1" applyFont="1" applyFill="1" applyBorder="1" applyAlignment="1">
      <alignment horizontal="center" vertical="center"/>
    </xf>
    <xf numFmtId="0" fontId="36" fillId="20" borderId="7" xfId="0" applyNumberFormat="1" applyFont="1" applyFill="1" applyBorder="1" applyAlignment="1">
      <alignment vertical="center" wrapText="1"/>
    </xf>
    <xf numFmtId="0" fontId="36" fillId="12" borderId="7" xfId="0" applyNumberFormat="1" applyFont="1" applyFill="1" applyBorder="1" applyAlignment="1">
      <alignment vertical="center" wrapText="1"/>
    </xf>
    <xf numFmtId="49" fontId="36" fillId="12" borderId="25" xfId="0" applyNumberFormat="1" applyFont="1" applyFill="1" applyBorder="1" applyAlignment="1">
      <alignment horizontal="center" vertical="center"/>
    </xf>
    <xf numFmtId="0" fontId="36" fillId="12" borderId="13" xfId="0" applyNumberFormat="1" applyFont="1" applyFill="1" applyBorder="1" applyAlignment="1">
      <alignment vertical="center" wrapText="1"/>
    </xf>
    <xf numFmtId="49" fontId="36" fillId="12" borderId="61" xfId="0" applyNumberFormat="1" applyFont="1" applyFill="1" applyBorder="1" applyAlignment="1">
      <alignment horizontal="center" vertical="center"/>
    </xf>
    <xf numFmtId="0" fontId="36" fillId="12" borderId="7" xfId="0" applyNumberFormat="1" applyFont="1" applyFill="1" applyBorder="1" applyAlignment="1">
      <alignment vertical="center"/>
    </xf>
    <xf numFmtId="49" fontId="36" fillId="12" borderId="19" xfId="0" applyNumberFormat="1" applyFont="1" applyFill="1" applyBorder="1" applyAlignment="1">
      <alignment horizontal="center" vertical="center"/>
    </xf>
    <xf numFmtId="0" fontId="26" fillId="0" borderId="4" xfId="0" applyNumberFormat="1" applyFont="1" applyBorder="1" applyAlignment="1">
      <alignment horizontal="center" vertical="center" wrapText="1"/>
    </xf>
    <xf numFmtId="0" fontId="26" fillId="0" borderId="15" xfId="0" applyNumberFormat="1" applyFont="1" applyBorder="1" applyAlignment="1">
      <alignment horizontal="center" vertical="center"/>
    </xf>
    <xf numFmtId="0" fontId="26" fillId="0" borderId="69" xfId="0" applyNumberFormat="1" applyFont="1" applyBorder="1" applyAlignment="1">
      <alignment horizontal="left" vertical="center"/>
    </xf>
    <xf numFmtId="0" fontId="26" fillId="0" borderId="75" xfId="0" applyNumberFormat="1" applyFont="1" applyBorder="1" applyAlignment="1">
      <alignment horizontal="center" vertical="center"/>
    </xf>
    <xf numFmtId="0" fontId="54" fillId="0" borderId="0" xfId="0" applyFont="1"/>
    <xf numFmtId="0" fontId="54" fillId="0" borderId="0" xfId="0" applyFont="1" applyBorder="1"/>
    <xf numFmtId="0" fontId="54" fillId="0" borderId="0" xfId="0" applyFont="1" applyAlignment="1">
      <alignment vertical="center"/>
    </xf>
    <xf numFmtId="0" fontId="54" fillId="0" borderId="15" xfId="0" applyFont="1" applyBorder="1"/>
    <xf numFmtId="0" fontId="54" fillId="0" borderId="15" xfId="0" applyFont="1" applyBorder="1" applyAlignment="1">
      <alignment horizontal="center" vertical="center"/>
    </xf>
    <xf numFmtId="0" fontId="54" fillId="2" borderId="15" xfId="0" applyFont="1" applyFill="1" applyBorder="1" applyAlignment="1">
      <alignment vertical="center"/>
    </xf>
    <xf numFmtId="0" fontId="54" fillId="0" borderId="0" xfId="0" applyFont="1" applyAlignment="1">
      <alignment horizontal="center" vertical="center"/>
    </xf>
    <xf numFmtId="0" fontId="54" fillId="0" borderId="15" xfId="0" applyFont="1" applyFill="1" applyBorder="1"/>
    <xf numFmtId="0" fontId="54" fillId="0" borderId="15" xfId="0" applyFont="1" applyFill="1" applyBorder="1" applyAlignment="1">
      <alignment horizontal="center" vertical="center"/>
    </xf>
    <xf numFmtId="0" fontId="52" fillId="0" borderId="0" xfId="0" applyFont="1"/>
    <xf numFmtId="0" fontId="5" fillId="0" borderId="0" xfId="4" applyFont="1" applyAlignment="1">
      <alignment vertical="center"/>
    </xf>
    <xf numFmtId="0" fontId="5" fillId="0" borderId="4" xfId="1" applyFont="1" applyBorder="1" applyAlignment="1">
      <alignment horizontal="center" vertical="center" wrapText="1"/>
    </xf>
    <xf numFmtId="0" fontId="5" fillId="0" borderId="4" xfId="1" applyFont="1" applyBorder="1" applyAlignment="1">
      <alignment vertical="center" wrapText="1"/>
    </xf>
    <xf numFmtId="0" fontId="55" fillId="0" borderId="4" xfId="1" applyFont="1" applyBorder="1" applyAlignment="1">
      <alignment horizontal="center" vertical="center" wrapText="1"/>
    </xf>
    <xf numFmtId="0" fontId="5" fillId="0" borderId="4" xfId="1" applyFont="1" applyBorder="1" applyAlignment="1">
      <alignment horizontal="center" wrapText="1"/>
    </xf>
    <xf numFmtId="0" fontId="6" fillId="21" borderId="66" xfId="1" applyFont="1" applyFill="1" applyBorder="1" applyAlignment="1">
      <alignment horizontal="center" vertical="center" wrapText="1"/>
    </xf>
    <xf numFmtId="0" fontId="5" fillId="19" borderId="67" xfId="1" applyFont="1" applyFill="1" applyBorder="1" applyAlignment="1">
      <alignment horizontal="center" vertical="center"/>
    </xf>
    <xf numFmtId="49" fontId="56" fillId="0" borderId="4" xfId="1" applyNumberFormat="1" applyFont="1" applyBorder="1" applyAlignment="1">
      <alignment horizontal="center" vertical="center"/>
    </xf>
    <xf numFmtId="49" fontId="51" fillId="0" borderId="4" xfId="4" applyNumberFormat="1" applyFont="1" applyBorder="1" applyAlignment="1" applyProtection="1">
      <alignment horizontal="left" vertical="center" wrapText="1"/>
    </xf>
    <xf numFmtId="49" fontId="56" fillId="0" borderId="4" xfId="1" applyNumberFormat="1" applyFont="1" applyFill="1" applyBorder="1" applyAlignment="1">
      <alignment horizontal="center" vertical="center"/>
    </xf>
    <xf numFmtId="0" fontId="5" fillId="19" borderId="4" xfId="1" applyFont="1" applyFill="1" applyBorder="1" applyAlignment="1">
      <alignment horizontal="center" vertical="center" wrapText="1"/>
    </xf>
    <xf numFmtId="0" fontId="5" fillId="0" borderId="4" xfId="1" applyFont="1" applyFill="1" applyBorder="1" applyAlignment="1">
      <alignment horizontal="center" vertical="center"/>
    </xf>
    <xf numFmtId="0" fontId="56" fillId="0" borderId="4" xfId="1" applyFont="1" applyBorder="1" applyAlignment="1">
      <alignment vertical="center" wrapText="1"/>
    </xf>
    <xf numFmtId="0" fontId="5" fillId="19" borderId="10" xfId="1" applyFont="1" applyFill="1" applyBorder="1" applyAlignment="1">
      <alignment horizontal="center" vertical="center"/>
    </xf>
    <xf numFmtId="0" fontId="51" fillId="0" borderId="4" xfId="1" applyFont="1" applyBorder="1" applyAlignment="1">
      <alignment horizontal="center" vertical="center" wrapText="1"/>
    </xf>
    <xf numFmtId="0" fontId="5" fillId="0" borderId="4" xfId="1" applyFont="1" applyBorder="1" applyAlignment="1">
      <alignment horizontal="center" vertical="center"/>
    </xf>
    <xf numFmtId="0" fontId="5" fillId="19" borderId="71" xfId="1" applyFont="1" applyFill="1" applyBorder="1" applyAlignment="1">
      <alignment horizontal="center" vertical="center"/>
    </xf>
    <xf numFmtId="0" fontId="5" fillId="27" borderId="68" xfId="1" applyFont="1" applyFill="1" applyBorder="1" applyAlignment="1">
      <alignment horizontal="center" vertical="center"/>
    </xf>
    <xf numFmtId="0" fontId="5" fillId="19" borderId="68" xfId="1" applyFont="1" applyFill="1" applyBorder="1" applyAlignment="1">
      <alignment horizontal="center" vertical="center"/>
    </xf>
    <xf numFmtId="49" fontId="56" fillId="0" borderId="68" xfId="1" applyNumberFormat="1" applyFont="1" applyBorder="1" applyAlignment="1">
      <alignment horizontal="center" vertical="center"/>
    </xf>
    <xf numFmtId="0" fontId="5" fillId="0" borderId="68" xfId="1" applyFont="1" applyBorder="1" applyAlignment="1">
      <alignment horizontal="center" vertical="center"/>
    </xf>
    <xf numFmtId="0" fontId="5" fillId="19" borderId="73" xfId="1" applyFont="1" applyFill="1" applyBorder="1" applyAlignment="1">
      <alignment horizontal="center" vertical="center"/>
    </xf>
    <xf numFmtId="49" fontId="51" fillId="0" borderId="4" xfId="4" applyNumberFormat="1" applyFont="1" applyBorder="1" applyAlignment="1">
      <alignment horizontal="center"/>
    </xf>
    <xf numFmtId="0" fontId="52" fillId="0" borderId="4" xfId="0" applyFont="1" applyBorder="1" applyAlignment="1">
      <alignment vertical="center"/>
    </xf>
    <xf numFmtId="0" fontId="47" fillId="0" borderId="0" xfId="4" applyFont="1" applyAlignment="1">
      <alignment horizontal="center" vertical="center"/>
    </xf>
    <xf numFmtId="0" fontId="52" fillId="0" borderId="0" xfId="0" applyFont="1" applyAlignment="1">
      <alignment vertical="center"/>
    </xf>
    <xf numFmtId="0" fontId="5" fillId="0" borderId="0" xfId="1" applyFont="1" applyAlignment="1">
      <alignment vertical="center"/>
    </xf>
    <xf numFmtId="4" fontId="26" fillId="0" borderId="4" xfId="0" applyNumberFormat="1" applyFont="1" applyBorder="1" applyAlignment="1">
      <alignment horizontal="center" vertical="center"/>
    </xf>
    <xf numFmtId="49" fontId="36" fillId="0" borderId="4" xfId="0" applyNumberFormat="1" applyFont="1" applyFill="1" applyBorder="1" applyAlignment="1">
      <alignment horizontal="center" vertical="center"/>
    </xf>
    <xf numFmtId="49" fontId="22" fillId="0" borderId="4" xfId="0" applyNumberFormat="1" applyFont="1" applyFill="1" applyBorder="1" applyAlignment="1">
      <alignment horizontal="center" vertical="center"/>
    </xf>
    <xf numFmtId="0" fontId="37" fillId="0" borderId="4" xfId="0" applyNumberFormat="1" applyFont="1" applyFill="1" applyBorder="1" applyAlignment="1">
      <alignment horizontal="center" vertical="center"/>
    </xf>
    <xf numFmtId="49" fontId="53" fillId="0" borderId="4" xfId="0" applyNumberFormat="1" applyFont="1" applyFill="1" applyBorder="1" applyAlignment="1">
      <alignment horizontal="center" vertical="center"/>
    </xf>
    <xf numFmtId="0" fontId="53" fillId="0" borderId="4" xfId="0" applyNumberFormat="1" applyFont="1" applyFill="1" applyBorder="1" applyAlignment="1">
      <alignment horizontal="center" vertical="center"/>
    </xf>
    <xf numFmtId="0" fontId="39" fillId="0" borderId="4" xfId="0" applyNumberFormat="1" applyFont="1" applyFill="1" applyBorder="1" applyAlignment="1">
      <alignment horizontal="center" vertical="center"/>
    </xf>
    <xf numFmtId="49" fontId="37" fillId="0" borderId="4" xfId="0" applyNumberFormat="1" applyFont="1" applyFill="1" applyBorder="1" applyAlignment="1">
      <alignment horizontal="center" vertical="center"/>
    </xf>
    <xf numFmtId="49" fontId="37" fillId="0" borderId="8" xfId="0" applyNumberFormat="1" applyFont="1" applyFill="1" applyBorder="1" applyAlignment="1">
      <alignment horizontal="center" vertical="center"/>
    </xf>
    <xf numFmtId="49" fontId="26" fillId="19" borderId="4" xfId="0" applyNumberFormat="1" applyFont="1" applyFill="1" applyBorder="1" applyAlignment="1">
      <alignment horizontal="center" vertical="center"/>
    </xf>
    <xf numFmtId="4" fontId="26" fillId="12" borderId="4" xfId="0" applyNumberFormat="1" applyFont="1" applyFill="1" applyBorder="1" applyAlignment="1">
      <alignment horizontal="center" vertical="center"/>
    </xf>
    <xf numFmtId="49" fontId="26" fillId="20" borderId="4" xfId="0" applyNumberFormat="1" applyFont="1" applyFill="1" applyBorder="1" applyAlignment="1">
      <alignment horizontal="center" vertical="center"/>
    </xf>
    <xf numFmtId="4" fontId="26" fillId="20" borderId="4" xfId="0" applyNumberFormat="1" applyFont="1" applyFill="1" applyBorder="1" applyAlignment="1">
      <alignment horizontal="center" vertical="center"/>
    </xf>
    <xf numFmtId="4" fontId="26" fillId="2" borderId="4" xfId="0" applyNumberFormat="1" applyFont="1" applyFill="1" applyBorder="1" applyAlignment="1">
      <alignment horizontal="center" vertical="center"/>
    </xf>
    <xf numFmtId="4" fontId="26" fillId="19" borderId="4" xfId="0" applyNumberFormat="1" applyFont="1" applyFill="1" applyBorder="1" applyAlignment="1">
      <alignment horizontal="center" vertical="center"/>
    </xf>
    <xf numFmtId="4" fontId="29" fillId="2" borderId="4" xfId="0" applyNumberFormat="1" applyFont="1" applyFill="1" applyBorder="1" applyAlignment="1">
      <alignment horizontal="center" vertical="center"/>
    </xf>
    <xf numFmtId="0" fontId="26" fillId="19" borderId="4" xfId="0" applyNumberFormat="1" applyFont="1" applyFill="1" applyBorder="1" applyAlignment="1">
      <alignment horizontal="left" vertical="center" wrapText="1"/>
    </xf>
    <xf numFmtId="0" fontId="26" fillId="20" borderId="4" xfId="0" applyNumberFormat="1" applyFont="1" applyFill="1" applyBorder="1" applyAlignment="1">
      <alignment horizontal="left" vertical="center" wrapText="1"/>
    </xf>
    <xf numFmtId="4" fontId="26" fillId="0" borderId="4" xfId="0" applyNumberFormat="1" applyFont="1" applyFill="1" applyBorder="1" applyAlignment="1">
      <alignment horizontal="center" vertical="center"/>
    </xf>
    <xf numFmtId="49" fontId="34" fillId="0" borderId="4" xfId="0" applyNumberFormat="1" applyFont="1" applyBorder="1" applyAlignment="1">
      <alignment horizontal="center" vertical="center"/>
    </xf>
    <xf numFmtId="0" fontId="58" fillId="2" borderId="0" xfId="0" applyFont="1" applyFill="1" applyBorder="1" applyProtection="1"/>
    <xf numFmtId="0" fontId="0" fillId="0" borderId="0" xfId="0" applyAlignment="1" applyProtection="1">
      <alignment wrapText="1"/>
    </xf>
    <xf numFmtId="4" fontId="6" fillId="23" borderId="4" xfId="0" applyNumberFormat="1" applyFont="1" applyFill="1" applyBorder="1" applyAlignment="1" applyProtection="1">
      <alignment horizontal="center" vertical="center" wrapText="1"/>
    </xf>
    <xf numFmtId="167" fontId="5" fillId="29" borderId="4" xfId="0" applyNumberFormat="1" applyFont="1" applyFill="1" applyBorder="1" applyAlignment="1" applyProtection="1">
      <alignment horizontal="center" vertical="center" wrapText="1"/>
    </xf>
    <xf numFmtId="4" fontId="6" fillId="29" borderId="4" xfId="0" applyNumberFormat="1" applyFont="1" applyFill="1" applyBorder="1" applyAlignment="1" applyProtection="1">
      <alignment horizontal="center" vertical="center" wrapText="1"/>
    </xf>
    <xf numFmtId="4" fontId="6" fillId="24" borderId="4" xfId="0" applyNumberFormat="1" applyFont="1" applyFill="1" applyBorder="1" applyAlignment="1" applyProtection="1">
      <alignment horizontal="center" vertical="center"/>
    </xf>
    <xf numFmtId="4" fontId="5" fillId="29" borderId="4" xfId="0" applyNumberFormat="1" applyFont="1" applyFill="1" applyBorder="1" applyAlignment="1" applyProtection="1">
      <alignment horizontal="center" vertical="center" wrapText="1"/>
    </xf>
    <xf numFmtId="4" fontId="5" fillId="24" borderId="4" xfId="0" applyNumberFormat="1" applyFont="1" applyFill="1" applyBorder="1" applyAlignment="1" applyProtection="1">
      <alignment horizontal="center" vertical="center"/>
    </xf>
    <xf numFmtId="4" fontId="5" fillId="23" borderId="4"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5" fillId="0" borderId="4" xfId="0" applyFont="1" applyBorder="1" applyAlignment="1" applyProtection="1">
      <alignment horizontal="center" vertical="center" wrapText="1"/>
    </xf>
    <xf numFmtId="0" fontId="0" fillId="0" borderId="4" xfId="0" applyBorder="1" applyAlignment="1">
      <alignment horizontal="center" vertical="center"/>
    </xf>
    <xf numFmtId="0" fontId="0" fillId="18" borderId="4" xfId="0" applyFill="1" applyBorder="1" applyAlignment="1" applyProtection="1">
      <alignment horizontal="center" vertical="center" wrapText="1"/>
    </xf>
    <xf numFmtId="0" fontId="0" fillId="0" borderId="4" xfId="0" applyBorder="1" applyAlignment="1" applyProtection="1">
      <alignment horizontal="center"/>
    </xf>
    <xf numFmtId="0" fontId="0" fillId="0" borderId="0" xfId="0"/>
    <xf numFmtId="0" fontId="73" fillId="0" borderId="4" xfId="6" applyFont="1" applyBorder="1" applyAlignment="1">
      <alignment horizontal="center" vertical="center"/>
    </xf>
    <xf numFmtId="4" fontId="64" fillId="0" borderId="4" xfId="0" applyNumberFormat="1" applyFont="1" applyBorder="1"/>
    <xf numFmtId="0" fontId="67" fillId="0" borderId="4" xfId="6" applyFont="1" applyFill="1" applyBorder="1" applyAlignment="1" applyProtection="1">
      <alignment horizontal="center" vertical="center" wrapText="1"/>
      <protection locked="0"/>
    </xf>
    <xf numFmtId="0" fontId="67" fillId="0" borderId="4" xfId="6" applyFont="1" applyFill="1" applyBorder="1" applyAlignment="1" applyProtection="1">
      <alignment horizontal="left" vertical="center" wrapText="1"/>
      <protection locked="0"/>
    </xf>
    <xf numFmtId="0" fontId="72" fillId="32" borderId="4" xfId="0" applyFont="1" applyFill="1" applyBorder="1" applyAlignment="1">
      <alignment horizontal="center"/>
    </xf>
    <xf numFmtId="4" fontId="71" fillId="32" borderId="4" xfId="0" applyNumberFormat="1" applyFont="1" applyFill="1" applyBorder="1" applyAlignment="1">
      <alignment horizontal="center"/>
    </xf>
    <xf numFmtId="4" fontId="64" fillId="32" borderId="4" xfId="0" applyNumberFormat="1" applyFont="1" applyFill="1" applyBorder="1" applyAlignment="1" applyProtection="1">
      <alignment horizontal="center"/>
      <protection locked="0"/>
    </xf>
    <xf numFmtId="4" fontId="71" fillId="32" borderId="4" xfId="0" applyNumberFormat="1" applyFont="1" applyFill="1" applyBorder="1"/>
    <xf numFmtId="0" fontId="67" fillId="0" borderId="4" xfId="6" applyFont="1" applyBorder="1" applyAlignment="1">
      <alignment horizontal="center" vertical="center"/>
    </xf>
    <xf numFmtId="0" fontId="72" fillId="31" borderId="4" xfId="0" applyFont="1" applyFill="1" applyBorder="1" applyAlignment="1">
      <alignment horizontal="center"/>
    </xf>
    <xf numFmtId="4" fontId="71" fillId="31" borderId="4" xfId="0" applyNumberFormat="1" applyFont="1" applyFill="1" applyBorder="1" applyAlignment="1">
      <alignment horizontal="center"/>
    </xf>
    <xf numFmtId="4" fontId="64" fillId="31" borderId="4" xfId="0" applyNumberFormat="1" applyFont="1" applyFill="1" applyBorder="1" applyAlignment="1" applyProtection="1">
      <alignment horizontal="center"/>
      <protection locked="0"/>
    </xf>
    <xf numFmtId="4" fontId="71" fillId="31" borderId="4" xfId="0" applyNumberFormat="1" applyFont="1" applyFill="1" applyBorder="1"/>
    <xf numFmtId="4" fontId="64" fillId="0" borderId="0" xfId="0" applyNumberFormat="1" applyFont="1" applyFill="1"/>
    <xf numFmtId="0" fontId="0" fillId="0" borderId="0" xfId="0"/>
    <xf numFmtId="0" fontId="64" fillId="0" borderId="0" xfId="0" applyFont="1"/>
    <xf numFmtId="0" fontId="67" fillId="0" borderId="4" xfId="6" applyFont="1" applyBorder="1" applyAlignment="1">
      <alignment horizontal="center" vertical="center" wrapText="1"/>
    </xf>
    <xf numFmtId="0" fontId="66" fillId="0" borderId="4" xfId="0" applyFont="1" applyFill="1" applyBorder="1" applyAlignment="1">
      <alignment horizontal="center" vertical="center" wrapText="1"/>
    </xf>
    <xf numFmtId="165" fontId="64" fillId="0" borderId="4" xfId="0" applyNumberFormat="1" applyFont="1" applyBorder="1" applyAlignment="1">
      <alignment horizontal="center" vertical="center" wrapText="1"/>
    </xf>
    <xf numFmtId="165" fontId="66" fillId="0" borderId="4" xfId="0" applyNumberFormat="1" applyFont="1" applyBorder="1" applyAlignment="1">
      <alignment horizontal="center" vertical="center" wrapText="1"/>
    </xf>
    <xf numFmtId="0" fontId="72" fillId="0" borderId="4" xfId="0" applyFont="1" applyFill="1" applyBorder="1" applyAlignment="1">
      <alignment horizontal="center" vertical="center" wrapText="1"/>
    </xf>
    <xf numFmtId="0" fontId="72" fillId="31" borderId="4" xfId="0" applyFont="1" applyFill="1" applyBorder="1" applyAlignment="1">
      <alignment horizontal="center" vertical="center" wrapText="1"/>
    </xf>
    <xf numFmtId="4" fontId="66" fillId="0" borderId="4" xfId="0" applyNumberFormat="1" applyFont="1" applyBorder="1" applyAlignment="1">
      <alignment horizontal="center" vertical="center" wrapText="1"/>
    </xf>
    <xf numFmtId="4" fontId="72" fillId="0" borderId="4" xfId="0" applyNumberFormat="1" applyFont="1" applyBorder="1" applyAlignment="1">
      <alignment horizontal="center" vertical="center" wrapText="1"/>
    </xf>
    <xf numFmtId="0" fontId="73" fillId="0" borderId="4" xfId="6" applyFont="1" applyBorder="1" applyAlignment="1">
      <alignment horizontal="center" vertical="center"/>
    </xf>
    <xf numFmtId="0" fontId="67" fillId="30" borderId="4" xfId="6" applyFont="1" applyFill="1" applyBorder="1" applyAlignment="1" applyProtection="1">
      <alignment horizontal="left" vertical="center" wrapText="1"/>
      <protection locked="0"/>
    </xf>
    <xf numFmtId="4" fontId="64" fillId="30" borderId="4" xfId="0" applyNumberFormat="1" applyFont="1" applyFill="1" applyBorder="1" applyProtection="1">
      <protection locked="0"/>
    </xf>
    <xf numFmtId="4" fontId="64" fillId="0" borderId="4" xfId="0" applyNumberFormat="1" applyFont="1" applyFill="1" applyBorder="1" applyProtection="1"/>
    <xf numFmtId="4" fontId="64" fillId="30" borderId="4" xfId="0" applyNumberFormat="1" applyFont="1" applyFill="1" applyBorder="1" applyAlignment="1" applyProtection="1">
      <alignment horizontal="center"/>
      <protection locked="0"/>
    </xf>
    <xf numFmtId="165" fontId="64" fillId="30" borderId="4" xfId="0" applyNumberFormat="1" applyFont="1" applyFill="1" applyBorder="1" applyAlignment="1" applyProtection="1">
      <alignment horizontal="center"/>
      <protection locked="0"/>
    </xf>
    <xf numFmtId="165" fontId="64" fillId="0" borderId="4" xfId="0" applyNumberFormat="1" applyFont="1" applyFill="1" applyBorder="1" applyAlignment="1" applyProtection="1">
      <alignment horizontal="center"/>
    </xf>
    <xf numFmtId="0" fontId="64" fillId="30" borderId="4" xfId="0" applyFont="1" applyFill="1" applyBorder="1" applyAlignment="1" applyProtection="1">
      <alignment horizontal="center"/>
      <protection locked="0"/>
    </xf>
    <xf numFmtId="4" fontId="64" fillId="0" borderId="4" xfId="0" applyNumberFormat="1" applyFont="1" applyBorder="1"/>
    <xf numFmtId="4" fontId="64" fillId="31" borderId="4" xfId="0" applyNumberFormat="1" applyFont="1" applyFill="1" applyBorder="1"/>
    <xf numFmtId="4" fontId="64" fillId="0" borderId="4" xfId="0" applyNumberFormat="1" applyFont="1" applyFill="1" applyBorder="1"/>
    <xf numFmtId="4" fontId="64" fillId="0" borderId="4" xfId="0" applyNumberFormat="1" applyFont="1" applyBorder="1" applyAlignment="1">
      <alignment horizontal="center"/>
    </xf>
    <xf numFmtId="0" fontId="72" fillId="32" borderId="4" xfId="0" applyFont="1" applyFill="1" applyBorder="1" applyAlignment="1">
      <alignment horizontal="center"/>
    </xf>
    <xf numFmtId="4" fontId="71" fillId="32" borderId="4" xfId="0" applyNumberFormat="1" applyFont="1" applyFill="1" applyBorder="1" applyAlignment="1">
      <alignment horizontal="center"/>
    </xf>
    <xf numFmtId="4" fontId="64" fillId="32" borderId="4" xfId="0" applyNumberFormat="1" applyFont="1" applyFill="1" applyBorder="1" applyAlignment="1" applyProtection="1">
      <alignment horizontal="center"/>
      <protection locked="0"/>
    </xf>
    <xf numFmtId="4" fontId="71" fillId="32" borderId="4" xfId="0" applyNumberFormat="1" applyFont="1" applyFill="1" applyBorder="1"/>
    <xf numFmtId="0" fontId="64" fillId="0" borderId="0" xfId="0" applyFont="1" applyAlignment="1">
      <alignment horizontal="center"/>
    </xf>
    <xf numFmtId="0" fontId="63" fillId="0" borderId="0" xfId="0" applyFont="1" applyAlignment="1">
      <alignment horizontal="center" vertical="center" wrapText="1"/>
    </xf>
    <xf numFmtId="0" fontId="66" fillId="0" borderId="4" xfId="6" applyFont="1" applyBorder="1" applyAlignment="1">
      <alignment horizontal="center" vertical="center"/>
    </xf>
    <xf numFmtId="4" fontId="71" fillId="0" borderId="4" xfId="0" applyNumberFormat="1" applyFont="1" applyBorder="1" applyAlignment="1">
      <alignment horizontal="center"/>
    </xf>
    <xf numFmtId="0" fontId="69" fillId="0" borderId="4" xfId="6" applyFont="1" applyBorder="1" applyAlignment="1">
      <alignment horizontal="center" vertical="center"/>
    </xf>
    <xf numFmtId="0" fontId="69" fillId="30" borderId="4" xfId="6" applyFont="1" applyFill="1" applyBorder="1" applyAlignment="1" applyProtection="1">
      <alignment horizontal="left" vertical="center" wrapText="1"/>
      <protection locked="0"/>
    </xf>
    <xf numFmtId="4" fontId="69" fillId="30" borderId="4" xfId="0" applyNumberFormat="1" applyFont="1" applyFill="1" applyBorder="1" applyAlignment="1" applyProtection="1">
      <alignment horizontal="center"/>
      <protection locked="0"/>
    </xf>
    <xf numFmtId="4" fontId="69" fillId="30" borderId="4" xfId="0" applyNumberFormat="1" applyFont="1" applyFill="1" applyBorder="1" applyProtection="1">
      <protection locked="0"/>
    </xf>
    <xf numFmtId="165" fontId="69" fillId="30" borderId="4" xfId="0" applyNumberFormat="1" applyFont="1" applyFill="1" applyBorder="1" applyAlignment="1" applyProtection="1">
      <alignment horizontal="center"/>
      <protection locked="0"/>
    </xf>
    <xf numFmtId="165" fontId="69" fillId="0" borderId="4" xfId="0" applyNumberFormat="1" applyFont="1" applyFill="1" applyBorder="1" applyAlignment="1" applyProtection="1">
      <alignment horizontal="center"/>
    </xf>
    <xf numFmtId="0" fontId="69" fillId="30" borderId="4" xfId="0" applyFont="1" applyFill="1" applyBorder="1" applyAlignment="1" applyProtection="1">
      <alignment horizontal="center"/>
      <protection locked="0"/>
    </xf>
    <xf numFmtId="4" fontId="69" fillId="0" borderId="4" xfId="0" applyNumberFormat="1" applyFont="1" applyBorder="1"/>
    <xf numFmtId="4" fontId="69" fillId="31" borderId="4" xfId="0" applyNumberFormat="1" applyFont="1" applyFill="1" applyBorder="1"/>
    <xf numFmtId="4" fontId="69" fillId="0" borderId="4" xfId="0" applyNumberFormat="1" applyFont="1" applyFill="1" applyBorder="1"/>
    <xf numFmtId="4" fontId="69" fillId="0" borderId="4" xfId="0" applyNumberFormat="1" applyFont="1" applyBorder="1" applyAlignment="1">
      <alignment horizontal="center"/>
    </xf>
    <xf numFmtId="4" fontId="74" fillId="0" borderId="4" xfId="0" applyNumberFormat="1" applyFont="1" applyBorder="1" applyAlignment="1">
      <alignment horizontal="center"/>
    </xf>
    <xf numFmtId="4" fontId="64" fillId="30" borderId="4" xfId="0" applyNumberFormat="1" applyFont="1" applyFill="1" applyBorder="1" applyAlignment="1" applyProtection="1">
      <alignment horizontal="right"/>
      <protection locked="0"/>
    </xf>
    <xf numFmtId="0" fontId="72" fillId="32" borderId="4" xfId="0" applyFont="1" applyFill="1" applyBorder="1" applyAlignment="1">
      <alignment vertical="center"/>
    </xf>
    <xf numFmtId="4" fontId="69" fillId="0" borderId="0" xfId="0" applyNumberFormat="1" applyFont="1" applyBorder="1" applyAlignment="1">
      <alignment horizontal="center"/>
    </xf>
    <xf numFmtId="0" fontId="69" fillId="0" borderId="0" xfId="0" applyFont="1" applyBorder="1"/>
    <xf numFmtId="0" fontId="0" fillId="0" borderId="0" xfId="0"/>
    <xf numFmtId="0" fontId="64" fillId="0" borderId="0" xfId="0" applyFont="1"/>
    <xf numFmtId="0" fontId="67" fillId="0" borderId="4" xfId="6" applyFont="1" applyBorder="1" applyAlignment="1">
      <alignment horizontal="center" vertical="center" wrapText="1"/>
    </xf>
    <xf numFmtId="0" fontId="66" fillId="0" borderId="4" xfId="0" applyFont="1" applyFill="1" applyBorder="1" applyAlignment="1">
      <alignment horizontal="center" vertical="center" wrapText="1"/>
    </xf>
    <xf numFmtId="165" fontId="64" fillId="0" borderId="4" xfId="0" applyNumberFormat="1" applyFont="1" applyBorder="1" applyAlignment="1">
      <alignment horizontal="center" vertical="center" wrapText="1"/>
    </xf>
    <xf numFmtId="165" fontId="66" fillId="0" borderId="4" xfId="0" applyNumberFormat="1" applyFont="1" applyBorder="1" applyAlignment="1">
      <alignment horizontal="center" vertical="center" wrapText="1"/>
    </xf>
    <xf numFmtId="0" fontId="72" fillId="0" borderId="4" xfId="0" applyFont="1" applyFill="1" applyBorder="1" applyAlignment="1">
      <alignment horizontal="center" vertical="center" wrapText="1"/>
    </xf>
    <xf numFmtId="0" fontId="72" fillId="31" borderId="4" xfId="0" applyFont="1" applyFill="1" applyBorder="1" applyAlignment="1">
      <alignment horizontal="center" vertical="center" wrapText="1"/>
    </xf>
    <xf numFmtId="4" fontId="66" fillId="0" borderId="4" xfId="0" applyNumberFormat="1" applyFont="1" applyBorder="1" applyAlignment="1">
      <alignment horizontal="center" vertical="center" wrapText="1"/>
    </xf>
    <xf numFmtId="4" fontId="72" fillId="0" borderId="4" xfId="0" applyNumberFormat="1" applyFont="1" applyBorder="1" applyAlignment="1">
      <alignment horizontal="center" vertical="center" wrapText="1"/>
    </xf>
    <xf numFmtId="0" fontId="73" fillId="0" borderId="4" xfId="6" applyFont="1" applyBorder="1" applyAlignment="1">
      <alignment horizontal="center" vertical="center"/>
    </xf>
    <xf numFmtId="0" fontId="66" fillId="0" borderId="4" xfId="6" applyFont="1" applyFill="1" applyBorder="1" applyAlignment="1" applyProtection="1">
      <alignment horizontal="left" vertical="center" wrapText="1"/>
      <protection locked="0"/>
    </xf>
    <xf numFmtId="4" fontId="66" fillId="30" borderId="4" xfId="0" applyNumberFormat="1" applyFont="1" applyFill="1" applyBorder="1" applyAlignment="1" applyProtection="1">
      <alignment horizontal="center"/>
      <protection locked="0"/>
    </xf>
    <xf numFmtId="4" fontId="64" fillId="30" borderId="4" xfId="0" applyNumberFormat="1" applyFont="1" applyFill="1" applyBorder="1" applyProtection="1">
      <protection locked="0"/>
    </xf>
    <xf numFmtId="4" fontId="64" fillId="0" borderId="4" xfId="0" applyNumberFormat="1" applyFont="1" applyFill="1" applyBorder="1" applyProtection="1"/>
    <xf numFmtId="4" fontId="64" fillId="30" borderId="4" xfId="0" applyNumberFormat="1" applyFont="1" applyFill="1" applyBorder="1" applyAlignment="1" applyProtection="1">
      <alignment horizontal="center"/>
      <protection locked="0"/>
    </xf>
    <xf numFmtId="165" fontId="64" fillId="30" borderId="4" xfId="0" applyNumberFormat="1" applyFont="1" applyFill="1" applyBorder="1" applyAlignment="1" applyProtection="1">
      <alignment horizontal="center"/>
      <protection locked="0"/>
    </xf>
    <xf numFmtId="165" fontId="64" fillId="0" borderId="4" xfId="0" applyNumberFormat="1" applyFont="1" applyFill="1" applyBorder="1" applyAlignment="1" applyProtection="1">
      <alignment horizontal="center"/>
    </xf>
    <xf numFmtId="0" fontId="64" fillId="30" borderId="4" xfId="0" applyFont="1" applyFill="1" applyBorder="1" applyAlignment="1" applyProtection="1">
      <alignment horizontal="center"/>
      <protection locked="0"/>
    </xf>
    <xf numFmtId="4" fontId="64" fillId="0" borderId="4" xfId="0" applyNumberFormat="1" applyFont="1" applyBorder="1"/>
    <xf numFmtId="4" fontId="64" fillId="31" borderId="4" xfId="0" applyNumberFormat="1" applyFont="1" applyFill="1" applyBorder="1"/>
    <xf numFmtId="4" fontId="64" fillId="0" borderId="4" xfId="0" applyNumberFormat="1" applyFont="1" applyFill="1" applyBorder="1"/>
    <xf numFmtId="4" fontId="64" fillId="0" borderId="4" xfId="0" applyNumberFormat="1" applyFont="1" applyBorder="1" applyAlignment="1">
      <alignment horizontal="center"/>
    </xf>
    <xf numFmtId="4" fontId="71" fillId="0" borderId="4" xfId="0" applyNumberFormat="1" applyFont="1" applyBorder="1"/>
    <xf numFmtId="0" fontId="67" fillId="0" borderId="4" xfId="6" applyFont="1" applyFill="1" applyBorder="1" applyAlignment="1" applyProtection="1">
      <alignment horizontal="left" vertical="center" wrapText="1"/>
      <protection locked="0"/>
    </xf>
    <xf numFmtId="0" fontId="72" fillId="32" borderId="4" xfId="0" applyFont="1" applyFill="1" applyBorder="1" applyAlignment="1">
      <alignment horizontal="center"/>
    </xf>
    <xf numFmtId="4" fontId="71" fillId="32" borderId="4" xfId="0" applyNumberFormat="1" applyFont="1" applyFill="1" applyBorder="1" applyAlignment="1">
      <alignment horizontal="center"/>
    </xf>
    <xf numFmtId="4" fontId="64" fillId="32" borderId="4" xfId="0" applyNumberFormat="1" applyFont="1" applyFill="1" applyBorder="1" applyAlignment="1" applyProtection="1">
      <alignment horizontal="center"/>
      <protection locked="0"/>
    </xf>
    <xf numFmtId="4" fontId="71" fillId="32" borderId="4" xfId="0" applyNumberFormat="1" applyFont="1" applyFill="1" applyBorder="1"/>
    <xf numFmtId="0" fontId="67" fillId="0" borderId="4" xfId="6" applyFont="1" applyBorder="1" applyAlignment="1">
      <alignment horizontal="center" vertical="center"/>
    </xf>
    <xf numFmtId="4" fontId="71" fillId="0" borderId="4" xfId="0" applyNumberFormat="1" applyFont="1" applyBorder="1" applyAlignment="1">
      <alignment horizontal="center"/>
    </xf>
    <xf numFmtId="0" fontId="69" fillId="0" borderId="4" xfId="6" applyFont="1" applyBorder="1" applyAlignment="1">
      <alignment horizontal="center" vertical="center"/>
    </xf>
    <xf numFmtId="0" fontId="69" fillId="0" borderId="4" xfId="6" applyFont="1" applyFill="1" applyBorder="1" applyAlignment="1" applyProtection="1">
      <alignment horizontal="left" vertical="center" wrapText="1"/>
      <protection locked="0"/>
    </xf>
    <xf numFmtId="4" fontId="69" fillId="30" borderId="4" xfId="0" applyNumberFormat="1" applyFont="1" applyFill="1" applyBorder="1" applyAlignment="1" applyProtection="1">
      <alignment horizontal="center"/>
      <protection locked="0"/>
    </xf>
    <xf numFmtId="4" fontId="69" fillId="30" borderId="4" xfId="0" applyNumberFormat="1" applyFont="1" applyFill="1" applyBorder="1" applyProtection="1">
      <protection locked="0"/>
    </xf>
    <xf numFmtId="4" fontId="69" fillId="0" borderId="4" xfId="0" applyNumberFormat="1" applyFont="1" applyFill="1" applyBorder="1" applyProtection="1"/>
    <xf numFmtId="165" fontId="69" fillId="30" borderId="4" xfId="0" applyNumberFormat="1" applyFont="1" applyFill="1" applyBorder="1" applyAlignment="1" applyProtection="1">
      <alignment horizontal="center"/>
      <protection locked="0"/>
    </xf>
    <xf numFmtId="165" fontId="69" fillId="0" borderId="4" xfId="0" applyNumberFormat="1" applyFont="1" applyFill="1" applyBorder="1" applyAlignment="1" applyProtection="1">
      <alignment horizontal="center"/>
    </xf>
    <xf numFmtId="0" fontId="69" fillId="30" borderId="4" xfId="0" applyFont="1" applyFill="1" applyBorder="1" applyAlignment="1" applyProtection="1">
      <alignment horizontal="center"/>
      <protection locked="0"/>
    </xf>
    <xf numFmtId="4" fontId="69" fillId="0" borderId="4" xfId="0" applyNumberFormat="1" applyFont="1" applyBorder="1"/>
    <xf numFmtId="4" fontId="69" fillId="31" borderId="4" xfId="0" applyNumberFormat="1" applyFont="1" applyFill="1" applyBorder="1"/>
    <xf numFmtId="4" fontId="69" fillId="0" borderId="4" xfId="0" applyNumberFormat="1" applyFont="1" applyFill="1" applyBorder="1"/>
    <xf numFmtId="4" fontId="64" fillId="30" borderId="4" xfId="0" applyNumberFormat="1" applyFont="1" applyFill="1" applyBorder="1" applyAlignment="1" applyProtection="1">
      <alignment horizontal="right"/>
      <protection locked="0"/>
    </xf>
    <xf numFmtId="0" fontId="72" fillId="32" borderId="4" xfId="0" applyFont="1" applyFill="1" applyBorder="1"/>
    <xf numFmtId="0" fontId="72" fillId="32" borderId="4" xfId="0" applyFont="1" applyFill="1" applyBorder="1" applyAlignment="1">
      <alignment vertical="center"/>
    </xf>
    <xf numFmtId="4" fontId="69" fillId="0" borderId="0" xfId="0" applyNumberFormat="1" applyFont="1" applyBorder="1" applyAlignment="1">
      <alignment horizontal="center"/>
    </xf>
    <xf numFmtId="0" fontId="69" fillId="0" borderId="0" xfId="0" applyFont="1" applyBorder="1"/>
    <xf numFmtId="4" fontId="69" fillId="0" borderId="0" xfId="0" applyNumberFormat="1" applyFont="1" applyBorder="1"/>
    <xf numFmtId="0" fontId="75" fillId="0" borderId="15" xfId="0" applyFont="1" applyBorder="1" applyAlignment="1">
      <alignment vertical="center" wrapText="1"/>
    </xf>
    <xf numFmtId="0" fontId="75" fillId="0" borderId="0" xfId="0" applyFont="1" applyAlignment="1">
      <alignment horizontal="center" vertical="center" wrapText="1"/>
    </xf>
    <xf numFmtId="0" fontId="0" fillId="0" borderId="15" xfId="0" applyBorder="1" applyAlignment="1">
      <alignment vertical="center" wrapText="1"/>
    </xf>
    <xf numFmtId="0" fontId="66" fillId="0" borderId="4" xfId="0" applyNumberFormat="1" applyFont="1" applyBorder="1" applyAlignment="1">
      <alignment horizontal="center" vertical="center" wrapText="1"/>
    </xf>
    <xf numFmtId="0" fontId="67" fillId="30" borderId="4" xfId="6" applyFont="1" applyFill="1" applyBorder="1" applyAlignment="1" applyProtection="1">
      <alignment horizontal="left" wrapText="1"/>
      <protection locked="0"/>
    </xf>
    <xf numFmtId="0" fontId="67" fillId="0" borderId="4" xfId="6" applyFont="1" applyFill="1" applyBorder="1" applyAlignment="1">
      <alignment horizontal="center" vertical="center"/>
    </xf>
    <xf numFmtId="0" fontId="66" fillId="0" borderId="4" xfId="6" applyFont="1" applyFill="1" applyBorder="1" applyAlignment="1">
      <alignment horizontal="center" vertical="center"/>
    </xf>
    <xf numFmtId="0" fontId="69" fillId="30" borderId="4" xfId="6" applyFont="1" applyFill="1" applyBorder="1" applyAlignment="1" applyProtection="1">
      <alignment horizontal="left" wrapText="1"/>
      <protection locked="0"/>
    </xf>
    <xf numFmtId="4" fontId="66" fillId="0" borderId="4" xfId="0" applyNumberFormat="1" applyFont="1" applyFill="1" applyBorder="1" applyProtection="1"/>
    <xf numFmtId="4" fontId="66" fillId="30" borderId="4" xfId="0" applyNumberFormat="1" applyFont="1" applyFill="1" applyBorder="1" applyProtection="1">
      <protection locked="0"/>
    </xf>
    <xf numFmtId="165" fontId="66" fillId="0" borderId="4" xfId="0" applyNumberFormat="1" applyFont="1" applyFill="1" applyBorder="1" applyAlignment="1" applyProtection="1">
      <alignment horizontal="center"/>
    </xf>
    <xf numFmtId="0" fontId="66" fillId="30" borderId="4" xfId="0" applyFont="1" applyFill="1" applyBorder="1" applyAlignment="1" applyProtection="1">
      <alignment horizontal="center"/>
      <protection locked="0"/>
    </xf>
    <xf numFmtId="4" fontId="66" fillId="0" borderId="4" xfId="0" applyNumberFormat="1" applyFont="1" applyBorder="1"/>
    <xf numFmtId="4" fontId="66" fillId="31" borderId="4" xfId="0" applyNumberFormat="1" applyFont="1" applyFill="1" applyBorder="1"/>
    <xf numFmtId="4" fontId="66" fillId="0" borderId="4" xfId="0" applyNumberFormat="1" applyFont="1" applyFill="1" applyBorder="1"/>
    <xf numFmtId="4" fontId="72" fillId="0" borderId="4" xfId="0" applyNumberFormat="1" applyFont="1" applyBorder="1"/>
    <xf numFmtId="0" fontId="66" fillId="30" borderId="4" xfId="6" applyFont="1" applyFill="1" applyBorder="1" applyAlignment="1" applyProtection="1">
      <alignment horizontal="left" wrapText="1"/>
      <protection locked="0"/>
    </xf>
    <xf numFmtId="4" fontId="66" fillId="30" borderId="4" xfId="0" applyNumberFormat="1" applyFont="1" applyFill="1" applyBorder="1" applyAlignment="1" applyProtection="1">
      <alignment horizontal="right"/>
      <protection locked="0"/>
    </xf>
    <xf numFmtId="165" fontId="66" fillId="30" borderId="4" xfId="0" applyNumberFormat="1" applyFont="1" applyFill="1" applyBorder="1" applyAlignment="1" applyProtection="1">
      <alignment horizontal="center"/>
      <protection locked="0"/>
    </xf>
    <xf numFmtId="0" fontId="69" fillId="0" borderId="4" xfId="6" applyFont="1" applyFill="1" applyBorder="1" applyAlignment="1">
      <alignment horizontal="center" vertical="center"/>
    </xf>
    <xf numFmtId="0" fontId="69" fillId="0" borderId="4" xfId="0" applyNumberFormat="1" applyFont="1" applyBorder="1" applyAlignment="1">
      <alignment horizontal="center" vertical="center" wrapText="1"/>
    </xf>
    <xf numFmtId="4" fontId="69" fillId="30" borderId="4" xfId="0" applyNumberFormat="1" applyFont="1" applyFill="1" applyBorder="1" applyAlignment="1" applyProtection="1">
      <alignment horizontal="right"/>
      <protection locked="0"/>
    </xf>
    <xf numFmtId="4" fontId="74" fillId="0" borderId="4" xfId="0" applyNumberFormat="1" applyFont="1" applyBorder="1"/>
    <xf numFmtId="4" fontId="71" fillId="0" borderId="4" xfId="0" applyNumberFormat="1" applyFont="1" applyBorder="1" applyAlignment="1">
      <alignment horizontal="center" vertical="center" wrapText="1"/>
    </xf>
    <xf numFmtId="4" fontId="64" fillId="0" borderId="4" xfId="0" applyNumberFormat="1" applyFont="1" applyBorder="1" applyAlignment="1">
      <alignment horizontal="center" wrapText="1"/>
    </xf>
    <xf numFmtId="0" fontId="64" fillId="0" borderId="4" xfId="0" applyFont="1" applyBorder="1" applyAlignment="1">
      <alignment wrapText="1"/>
    </xf>
    <xf numFmtId="4" fontId="64" fillId="0" borderId="4" xfId="0" applyNumberFormat="1" applyFont="1" applyBorder="1" applyAlignment="1">
      <alignment wrapText="1"/>
    </xf>
    <xf numFmtId="0" fontId="71" fillId="0" borderId="4" xfId="0" applyFont="1" applyBorder="1"/>
    <xf numFmtId="0" fontId="66" fillId="0" borderId="0" xfId="0" applyFont="1" applyBorder="1"/>
    <xf numFmtId="4" fontId="66" fillId="0" borderId="0" xfId="0" applyNumberFormat="1" applyFont="1" applyBorder="1"/>
    <xf numFmtId="0" fontId="0" fillId="0" borderId="0" xfId="0"/>
    <xf numFmtId="4" fontId="64" fillId="30" borderId="4" xfId="0" applyNumberFormat="1" applyFont="1" applyFill="1" applyBorder="1" applyAlignment="1" applyProtection="1">
      <alignment horizontal="center" vertical="center"/>
      <protection locked="0"/>
    </xf>
    <xf numFmtId="0" fontId="61" fillId="0" borderId="0" xfId="0" applyFont="1" applyBorder="1"/>
    <xf numFmtId="0" fontId="61" fillId="0" borderId="0" xfId="0" applyFont="1"/>
    <xf numFmtId="0" fontId="68" fillId="0" borderId="0" xfId="0" applyFont="1"/>
    <xf numFmtId="0" fontId="67" fillId="0" borderId="4" xfId="6" applyFont="1" applyBorder="1" applyAlignment="1">
      <alignment horizontal="center" vertical="center" wrapText="1"/>
    </xf>
    <xf numFmtId="165" fontId="66" fillId="0" borderId="4" xfId="0" applyNumberFormat="1" applyFont="1" applyBorder="1" applyAlignment="1">
      <alignment horizontal="center" vertical="center" wrapText="1"/>
    </xf>
    <xf numFmtId="4" fontId="66" fillId="0" borderId="4" xfId="0" applyNumberFormat="1" applyFont="1" applyBorder="1" applyAlignment="1">
      <alignment horizontal="center" vertical="center" wrapText="1"/>
    </xf>
    <xf numFmtId="0" fontId="73" fillId="0" borderId="4" xfId="6" applyFont="1" applyBorder="1" applyAlignment="1">
      <alignment horizontal="center" vertical="center"/>
    </xf>
    <xf numFmtId="0" fontId="67" fillId="30" borderId="4" xfId="6" applyFont="1" applyFill="1" applyBorder="1" applyAlignment="1" applyProtection="1">
      <alignment horizontal="left" vertical="center" wrapText="1"/>
      <protection locked="0"/>
    </xf>
    <xf numFmtId="4" fontId="64" fillId="0" borderId="4" xfId="0" applyNumberFormat="1" applyFont="1" applyFill="1" applyBorder="1" applyProtection="1"/>
    <xf numFmtId="0" fontId="67" fillId="0" borderId="4" xfId="6" applyFont="1" applyFill="1" applyBorder="1" applyAlignment="1" applyProtection="1">
      <alignment horizontal="center" vertical="center" wrapText="1"/>
      <protection locked="0"/>
    </xf>
    <xf numFmtId="0" fontId="67" fillId="0" borderId="4" xfId="6" applyFont="1" applyFill="1" applyBorder="1" applyAlignment="1" applyProtection="1">
      <alignment horizontal="left" vertical="center" wrapText="1"/>
      <protection locked="0"/>
    </xf>
    <xf numFmtId="0" fontId="69" fillId="0" borderId="4" xfId="6" applyFont="1" applyFill="1" applyBorder="1" applyAlignment="1" applyProtection="1">
      <alignment horizontal="center" vertical="center" wrapText="1"/>
      <protection locked="0"/>
    </xf>
    <xf numFmtId="0" fontId="69" fillId="0" borderId="0" xfId="0" applyFont="1"/>
    <xf numFmtId="0" fontId="72" fillId="32" borderId="4" xfId="0" applyFont="1" applyFill="1" applyBorder="1" applyAlignment="1">
      <alignment vertical="center"/>
    </xf>
    <xf numFmtId="0" fontId="67" fillId="0" borderId="4" xfId="6" applyFont="1" applyFill="1" applyBorder="1" applyAlignment="1">
      <alignment horizontal="center" vertical="center"/>
    </xf>
    <xf numFmtId="0" fontId="63" fillId="0" borderId="15" xfId="0" applyFont="1" applyBorder="1" applyAlignment="1" applyProtection="1">
      <alignment horizontal="left" vertical="center"/>
    </xf>
    <xf numFmtId="0" fontId="63" fillId="0" borderId="15" xfId="0" applyFont="1" applyBorder="1" applyAlignment="1" applyProtection="1">
      <alignment horizontal="center"/>
    </xf>
    <xf numFmtId="0" fontId="61" fillId="0" borderId="0" xfId="0" applyFont="1" applyBorder="1" applyAlignment="1"/>
    <xf numFmtId="0" fontId="61" fillId="0" borderId="0" xfId="0" applyFont="1" applyAlignment="1">
      <alignment horizontal="center"/>
    </xf>
    <xf numFmtId="3" fontId="67" fillId="0" borderId="4" xfId="0" applyNumberFormat="1" applyFont="1" applyFill="1" applyBorder="1" applyAlignment="1">
      <alignment horizontal="center" vertical="center" wrapText="1"/>
    </xf>
    <xf numFmtId="3" fontId="73" fillId="0" borderId="4" xfId="0" applyNumberFormat="1" applyFont="1" applyFill="1" applyBorder="1" applyAlignment="1">
      <alignment horizontal="center" vertical="center" wrapText="1"/>
    </xf>
    <xf numFmtId="0" fontId="73" fillId="0" borderId="4" xfId="6" applyFont="1" applyFill="1" applyBorder="1" applyAlignment="1">
      <alignment horizontal="center" vertical="center"/>
    </xf>
    <xf numFmtId="4" fontId="67" fillId="0" borderId="4" xfId="6" applyNumberFormat="1" applyFont="1" applyFill="1" applyBorder="1" applyAlignment="1" applyProtection="1">
      <alignment horizontal="center" vertical="center" wrapText="1"/>
    </xf>
    <xf numFmtId="4" fontId="61" fillId="0" borderId="4" xfId="0" applyNumberFormat="1" applyFont="1" applyFill="1" applyBorder="1" applyAlignment="1">
      <alignment horizontal="center" vertical="center"/>
    </xf>
    <xf numFmtId="4" fontId="63" fillId="0" borderId="4" xfId="0" applyNumberFormat="1" applyFont="1" applyFill="1" applyBorder="1" applyAlignment="1">
      <alignment horizontal="center" vertical="center"/>
    </xf>
    <xf numFmtId="0" fontId="61" fillId="0" borderId="4" xfId="0" applyFont="1" applyBorder="1" applyAlignment="1">
      <alignment horizontal="center"/>
    </xf>
    <xf numFmtId="0" fontId="72" fillId="33" borderId="4" xfId="0" applyFont="1" applyFill="1" applyBorder="1" applyAlignment="1">
      <alignment horizontal="center" vertical="center"/>
    </xf>
    <xf numFmtId="4" fontId="67" fillId="33" borderId="4" xfId="6" applyNumberFormat="1" applyFont="1" applyFill="1" applyBorder="1" applyAlignment="1" applyProtection="1">
      <alignment horizontal="center" vertical="center" wrapText="1"/>
    </xf>
    <xf numFmtId="3" fontId="61" fillId="0" borderId="0" xfId="0" applyNumberFormat="1" applyFont="1" applyAlignment="1">
      <alignment horizontal="center"/>
    </xf>
    <xf numFmtId="0" fontId="66" fillId="33" borderId="4" xfId="0" applyFont="1" applyFill="1" applyBorder="1" applyAlignment="1">
      <alignment horizontal="center" vertical="center"/>
    </xf>
    <xf numFmtId="3" fontId="66" fillId="33" borderId="4" xfId="0" applyNumberFormat="1" applyFont="1" applyFill="1" applyBorder="1" applyAlignment="1">
      <alignment horizontal="center"/>
    </xf>
    <xf numFmtId="3" fontId="66" fillId="32" borderId="4" xfId="0" applyNumberFormat="1" applyFont="1" applyFill="1" applyBorder="1" applyAlignment="1">
      <alignment horizontal="center"/>
    </xf>
    <xf numFmtId="0" fontId="61" fillId="0" borderId="0" xfId="0" applyFont="1" applyFill="1" applyBorder="1"/>
    <xf numFmtId="4" fontId="69" fillId="0" borderId="0" xfId="0" applyNumberFormat="1" applyFont="1" applyFill="1" applyBorder="1" applyAlignment="1">
      <alignment horizontal="right" vertical="center"/>
    </xf>
    <xf numFmtId="3" fontId="61" fillId="0" borderId="4" xfId="0" applyNumberFormat="1" applyFont="1" applyFill="1" applyBorder="1" applyAlignment="1">
      <alignment horizontal="left"/>
    </xf>
    <xf numFmtId="4" fontId="61" fillId="34" borderId="4" xfId="0" applyNumberFormat="1" applyFont="1" applyFill="1" applyBorder="1" applyAlignment="1">
      <alignment horizontal="center"/>
    </xf>
    <xf numFmtId="3" fontId="61" fillId="0" borderId="0" xfId="0" applyNumberFormat="1" applyFont="1" applyFill="1" applyBorder="1"/>
    <xf numFmtId="0" fontId="61" fillId="0" borderId="0" xfId="0" applyFont="1" applyFill="1"/>
    <xf numFmtId="3" fontId="61" fillId="0" borderId="0" xfId="0" applyNumberFormat="1" applyFont="1" applyFill="1"/>
    <xf numFmtId="3" fontId="61" fillId="0" borderId="4" xfId="0" applyNumberFormat="1" applyFont="1" applyFill="1" applyBorder="1" applyAlignment="1">
      <alignment horizontal="left" wrapText="1"/>
    </xf>
    <xf numFmtId="4" fontId="61" fillId="30" borderId="4" xfId="0" applyNumberFormat="1" applyFont="1" applyFill="1" applyBorder="1" applyAlignment="1">
      <alignment horizontal="center"/>
    </xf>
    <xf numFmtId="0" fontId="69" fillId="0" borderId="0" xfId="0" applyFont="1" applyFill="1" applyBorder="1" applyAlignment="1">
      <alignment horizontal="right" vertical="center"/>
    </xf>
    <xf numFmtId="3" fontId="61" fillId="0" borderId="0" xfId="0" applyNumberFormat="1" applyFont="1" applyFill="1" applyBorder="1" applyAlignment="1">
      <alignment horizontal="left" wrapText="1"/>
    </xf>
    <xf numFmtId="4" fontId="61" fillId="0" borderId="0" xfId="0" applyNumberFormat="1" applyFont="1" applyFill="1" applyBorder="1" applyAlignment="1">
      <alignment horizontal="center"/>
    </xf>
    <xf numFmtId="0" fontId="63" fillId="0" borderId="4" xfId="0" applyFont="1" applyBorder="1" applyAlignment="1">
      <alignment horizontal="center" vertical="center"/>
    </xf>
    <xf numFmtId="3" fontId="63" fillId="0" borderId="4" xfId="0" applyNumberFormat="1" applyFont="1" applyFill="1" applyBorder="1" applyAlignment="1">
      <alignment horizontal="center"/>
    </xf>
    <xf numFmtId="3" fontId="63" fillId="34" borderId="0" xfId="0" applyNumberFormat="1" applyFont="1" applyFill="1" applyAlignment="1">
      <alignment horizontal="center"/>
    </xf>
    <xf numFmtId="0" fontId="61" fillId="0" borderId="4" xfId="0" applyFont="1" applyBorder="1" applyAlignment="1">
      <alignment vertical="center"/>
    </xf>
    <xf numFmtId="3" fontId="63" fillId="0" borderId="4" xfId="0" applyNumberFormat="1" applyFont="1" applyFill="1" applyBorder="1"/>
    <xf numFmtId="3" fontId="63" fillId="0" borderId="0" xfId="0" applyNumberFormat="1" applyFont="1" applyFill="1"/>
    <xf numFmtId="3" fontId="61" fillId="0" borderId="4" xfId="0" applyNumberFormat="1" applyFont="1" applyFill="1" applyBorder="1"/>
    <xf numFmtId="0" fontId="61" fillId="0" borderId="0" xfId="0" applyFont="1" applyBorder="1" applyAlignment="1">
      <alignment vertical="center"/>
    </xf>
    <xf numFmtId="3" fontId="61" fillId="0" borderId="0" xfId="0" applyNumberFormat="1" applyFont="1" applyBorder="1"/>
    <xf numFmtId="0" fontId="63" fillId="0" borderId="4" xfId="0" applyFont="1" applyBorder="1" applyAlignment="1">
      <alignment horizontal="center" vertical="center" wrapText="1"/>
    </xf>
    <xf numFmtId="168" fontId="50" fillId="30" borderId="4" xfId="5" applyNumberFormat="1" applyFont="1" applyFill="1" applyBorder="1" applyAlignment="1">
      <alignment horizontal="center"/>
    </xf>
    <xf numFmtId="0" fontId="61" fillId="0" borderId="4" xfId="0" applyFont="1" applyFill="1" applyBorder="1" applyAlignment="1">
      <alignment vertical="center" wrapText="1"/>
    </xf>
    <xf numFmtId="4" fontId="50" fillId="30" borderId="4" xfId="5" applyNumberFormat="1" applyFont="1" applyFill="1" applyBorder="1" applyAlignment="1">
      <alignment horizontal="center"/>
    </xf>
    <xf numFmtId="0" fontId="61" fillId="0" borderId="4" xfId="0" applyFont="1" applyBorder="1" applyAlignment="1">
      <alignment vertical="center" wrapText="1"/>
    </xf>
    <xf numFmtId="4" fontId="75" fillId="0" borderId="4" xfId="0" applyNumberFormat="1" applyFont="1" applyBorder="1" applyAlignment="1">
      <alignment horizontal="center" vertical="center"/>
    </xf>
    <xf numFmtId="0" fontId="61" fillId="0" borderId="0" xfId="0" applyFont="1" applyAlignment="1">
      <alignment vertical="center"/>
    </xf>
    <xf numFmtId="0" fontId="72" fillId="33" borderId="4" xfId="0" applyFont="1" applyFill="1" applyBorder="1" applyAlignment="1">
      <alignment vertical="center" wrapText="1"/>
    </xf>
    <xf numFmtId="4" fontId="74" fillId="33" borderId="4" xfId="0" applyNumberFormat="1" applyFont="1" applyFill="1" applyBorder="1" applyAlignment="1">
      <alignment horizontal="center" vertical="center"/>
    </xf>
    <xf numFmtId="0" fontId="63" fillId="33" borderId="4" xfId="0" applyFont="1" applyFill="1" applyBorder="1" applyAlignment="1">
      <alignment vertical="center" wrapText="1"/>
    </xf>
    <xf numFmtId="4" fontId="74" fillId="33" borderId="4" xfId="0" applyNumberFormat="1" applyFont="1" applyFill="1" applyBorder="1" applyAlignment="1">
      <alignment horizontal="center"/>
    </xf>
    <xf numFmtId="0" fontId="61" fillId="33" borderId="4" xfId="0" applyFont="1" applyFill="1" applyBorder="1" applyAlignment="1">
      <alignment vertical="center" wrapText="1"/>
    </xf>
    <xf numFmtId="4" fontId="66" fillId="33" borderId="4" xfId="0" applyNumberFormat="1" applyFont="1" applyFill="1" applyBorder="1" applyAlignment="1">
      <alignment horizontal="center"/>
    </xf>
    <xf numFmtId="0" fontId="0" fillId="2" borderId="15" xfId="0" applyFill="1" applyBorder="1"/>
    <xf numFmtId="4" fontId="64" fillId="12" borderId="4" xfId="0" applyNumberFormat="1" applyFont="1" applyFill="1" applyBorder="1" applyAlignment="1">
      <alignment horizontal="center" vertical="center"/>
    </xf>
    <xf numFmtId="4" fontId="66" fillId="30" borderId="3" xfId="0" applyNumberFormat="1" applyFont="1" applyFill="1" applyBorder="1" applyAlignment="1" applyProtection="1">
      <alignment horizontal="center" vertical="center"/>
      <protection locked="0"/>
    </xf>
    <xf numFmtId="4" fontId="64" fillId="30" borderId="3" xfId="0" applyNumberFormat="1" applyFont="1" applyFill="1" applyBorder="1" applyAlignment="1" applyProtection="1">
      <alignment horizontal="center" vertical="center"/>
      <protection locked="0"/>
    </xf>
    <xf numFmtId="4" fontId="64" fillId="12" borderId="3" xfId="0" applyNumberFormat="1" applyFont="1" applyFill="1" applyBorder="1" applyAlignment="1">
      <alignment horizontal="center" vertical="center"/>
    </xf>
    <xf numFmtId="0" fontId="0" fillId="0" borderId="0" xfId="0" applyAlignment="1"/>
    <xf numFmtId="4" fontId="0" fillId="0" borderId="0" xfId="0" applyNumberFormat="1"/>
    <xf numFmtId="0" fontId="1" fillId="2" borderId="15" xfId="0" applyFont="1" applyFill="1" applyBorder="1"/>
    <xf numFmtId="0" fontId="1" fillId="0" borderId="0" xfId="0" applyFont="1"/>
    <xf numFmtId="0" fontId="77" fillId="0" borderId="0" xfId="0" applyFont="1" applyBorder="1" applyAlignment="1">
      <alignment horizontal="left" vertical="center"/>
    </xf>
    <xf numFmtId="4" fontId="77" fillId="0" borderId="0" xfId="0" applyNumberFormat="1" applyFont="1" applyBorder="1" applyAlignment="1">
      <alignment horizontal="left" vertical="center"/>
    </xf>
    <xf numFmtId="4" fontId="77" fillId="0" borderId="0" xfId="0" applyNumberFormat="1" applyFont="1" applyBorder="1" applyAlignment="1">
      <alignment horizontal="left" vertical="center" wrapText="1"/>
    </xf>
    <xf numFmtId="4" fontId="78" fillId="0" borderId="0" xfId="0" applyNumberFormat="1" applyFont="1" applyBorder="1" applyAlignment="1">
      <alignment horizontal="left" vertical="center" wrapText="1"/>
    </xf>
    <xf numFmtId="0" fontId="78" fillId="0" borderId="0" xfId="0" applyFont="1" applyBorder="1" applyAlignment="1">
      <alignment horizontal="left" vertical="center"/>
    </xf>
    <xf numFmtId="0" fontId="78" fillId="0" borderId="0" xfId="0" applyFont="1" applyAlignment="1">
      <alignment horizontal="left" vertical="center"/>
    </xf>
    <xf numFmtId="0" fontId="81" fillId="0" borderId="4" xfId="0" applyFont="1" applyBorder="1" applyAlignment="1">
      <alignment horizontal="center" vertical="center" wrapText="1"/>
    </xf>
    <xf numFmtId="0" fontId="82" fillId="0" borderId="0" xfId="0" applyFont="1" applyAlignment="1">
      <alignment horizontal="center"/>
    </xf>
    <xf numFmtId="0" fontId="81" fillId="0" borderId="0" xfId="0" applyFont="1" applyAlignment="1">
      <alignment horizontal="center"/>
    </xf>
    <xf numFmtId="0" fontId="83" fillId="0" borderId="0" xfId="0" applyFont="1" applyAlignment="1">
      <alignment horizontal="center"/>
    </xf>
    <xf numFmtId="0" fontId="80" fillId="18" borderId="3" xfId="0" applyFont="1" applyFill="1" applyBorder="1" applyAlignment="1">
      <alignment horizontal="left" vertical="center" wrapText="1"/>
    </xf>
    <xf numFmtId="4" fontId="78" fillId="12" borderId="3" xfId="0" applyNumberFormat="1" applyFont="1" applyFill="1" applyBorder="1" applyAlignment="1">
      <alignment horizontal="center" vertical="center"/>
    </xf>
    <xf numFmtId="4" fontId="78" fillId="0" borderId="0" xfId="0" applyNumberFormat="1" applyFont="1"/>
    <xf numFmtId="0" fontId="80" fillId="18" borderId="4" xfId="0" applyFont="1" applyFill="1" applyBorder="1" applyAlignment="1" applyProtection="1">
      <alignment horizontal="left" vertical="center" wrapText="1"/>
      <protection locked="0"/>
    </xf>
    <xf numFmtId="0" fontId="80" fillId="18" borderId="4" xfId="0" applyFont="1" applyFill="1" applyBorder="1" applyAlignment="1">
      <alignment horizontal="left" wrapText="1"/>
    </xf>
    <xf numFmtId="0" fontId="78" fillId="0" borderId="0" xfId="0" applyFont="1"/>
    <xf numFmtId="0" fontId="85" fillId="0" borderId="0" xfId="0" applyFont="1"/>
    <xf numFmtId="4" fontId="78" fillId="0" borderId="4" xfId="0" applyNumberFormat="1" applyFont="1" applyBorder="1" applyAlignment="1">
      <alignment horizontal="center" vertical="center" wrapText="1"/>
    </xf>
    <xf numFmtId="0" fontId="0" fillId="2" borderId="15" xfId="0" applyFill="1" applyBorder="1" applyAlignment="1">
      <alignment horizontal="center" vertical="center"/>
    </xf>
    <xf numFmtId="0" fontId="72" fillId="32" borderId="4" xfId="0" applyFont="1" applyFill="1" applyBorder="1" applyAlignment="1">
      <alignment horizontal="center" vertical="center"/>
    </xf>
    <xf numFmtId="0" fontId="69" fillId="0" borderId="0" xfId="0" applyFont="1" applyBorder="1" applyAlignment="1">
      <alignment horizontal="center" vertical="center"/>
    </xf>
    <xf numFmtId="0" fontId="0" fillId="2" borderId="15" xfId="0" applyFill="1" applyBorder="1" applyAlignment="1"/>
    <xf numFmtId="0" fontId="67" fillId="0" borderId="4" xfId="6" applyFont="1" applyBorder="1" applyAlignment="1">
      <alignment vertical="center" wrapText="1"/>
    </xf>
    <xf numFmtId="0" fontId="73" fillId="0" borderId="4" xfId="6" applyFont="1" applyBorder="1" applyAlignment="1">
      <alignment vertical="center"/>
    </xf>
    <xf numFmtId="0" fontId="67" fillId="0" borderId="4" xfId="6" applyFont="1" applyFill="1" applyBorder="1" applyAlignment="1" applyProtection="1">
      <alignment vertical="center" wrapText="1"/>
      <protection locked="0"/>
    </xf>
    <xf numFmtId="0" fontId="69" fillId="0" borderId="4" xfId="6" applyFont="1" applyFill="1" applyBorder="1" applyAlignment="1" applyProtection="1">
      <alignment vertical="center" wrapText="1"/>
      <protection locked="0"/>
    </xf>
    <xf numFmtId="4" fontId="69" fillId="0" borderId="0" xfId="0" applyNumberFormat="1" applyFont="1" applyBorder="1" applyAlignment="1"/>
    <xf numFmtId="0" fontId="67" fillId="30" borderId="4" xfId="6" applyFont="1" applyFill="1" applyBorder="1" applyAlignment="1" applyProtection="1">
      <alignment horizontal="center" vertical="center" wrapText="1"/>
      <protection locked="0"/>
    </xf>
    <xf numFmtId="4" fontId="64" fillId="0" borderId="4" xfId="0" applyNumberFormat="1" applyFont="1" applyFill="1" applyBorder="1" applyAlignment="1" applyProtection="1">
      <alignment horizontal="center" vertical="center"/>
    </xf>
    <xf numFmtId="165" fontId="64" fillId="30" borderId="4" xfId="0" applyNumberFormat="1" applyFont="1" applyFill="1" applyBorder="1" applyAlignment="1" applyProtection="1">
      <alignment horizontal="center" vertical="center"/>
      <protection locked="0"/>
    </xf>
    <xf numFmtId="165" fontId="64" fillId="0" borderId="4" xfId="0" applyNumberFormat="1" applyFont="1" applyFill="1" applyBorder="1" applyAlignment="1" applyProtection="1">
      <alignment horizontal="center" vertical="center"/>
    </xf>
    <xf numFmtId="0" fontId="64" fillId="30" borderId="4" xfId="0" applyFont="1" applyFill="1" applyBorder="1" applyAlignment="1" applyProtection="1">
      <alignment horizontal="center" vertical="center"/>
      <protection locked="0"/>
    </xf>
    <xf numFmtId="4" fontId="64" fillId="0" borderId="4" xfId="0" applyNumberFormat="1" applyFont="1" applyFill="1" applyBorder="1" applyAlignment="1">
      <alignment horizontal="center" vertical="center"/>
    </xf>
    <xf numFmtId="4" fontId="64" fillId="0" borderId="4" xfId="0" applyNumberFormat="1" applyFont="1" applyBorder="1" applyAlignment="1">
      <alignment horizontal="center" vertical="center"/>
    </xf>
    <xf numFmtId="4" fontId="71" fillId="0" borderId="4" xfId="0" applyNumberFormat="1" applyFont="1" applyBorder="1" applyAlignment="1">
      <alignment horizontal="center" vertical="center"/>
    </xf>
    <xf numFmtId="0" fontId="63" fillId="0" borderId="0" xfId="0" applyFont="1" applyBorder="1" applyAlignment="1">
      <alignment vertical="center" wrapText="1"/>
    </xf>
    <xf numFmtId="0" fontId="0" fillId="0" borderId="0" xfId="0" applyBorder="1"/>
    <xf numFmtId="0" fontId="63" fillId="0" borderId="0" xfId="0" applyFont="1" applyBorder="1" applyAlignment="1">
      <alignment horizontal="left" vertical="center" wrapText="1"/>
    </xf>
    <xf numFmtId="0" fontId="66" fillId="0" borderId="3" xfId="6" applyFont="1" applyFill="1" applyBorder="1" applyAlignment="1" applyProtection="1">
      <alignment horizontal="center" vertical="center" wrapText="1"/>
      <protection locked="0"/>
    </xf>
    <xf numFmtId="0" fontId="66" fillId="0" borderId="3" xfId="6" applyFont="1" applyFill="1" applyBorder="1" applyAlignment="1" applyProtection="1">
      <alignment horizontal="left" vertical="center" wrapText="1"/>
      <protection locked="0"/>
    </xf>
    <xf numFmtId="0" fontId="67" fillId="30" borderId="3" xfId="6" applyFont="1" applyFill="1" applyBorder="1" applyAlignment="1" applyProtection="1">
      <alignment horizontal="center" vertical="center" wrapText="1"/>
      <protection locked="0"/>
    </xf>
    <xf numFmtId="4" fontId="64" fillId="0" borderId="3" xfId="0" applyNumberFormat="1" applyFont="1" applyFill="1" applyBorder="1" applyAlignment="1" applyProtection="1">
      <alignment horizontal="center" vertical="center"/>
    </xf>
    <xf numFmtId="165" fontId="64" fillId="30" borderId="3" xfId="0" applyNumberFormat="1" applyFont="1" applyFill="1" applyBorder="1" applyAlignment="1" applyProtection="1">
      <alignment horizontal="center" vertical="center"/>
      <protection locked="0"/>
    </xf>
    <xf numFmtId="165" fontId="64" fillId="0" borderId="3" xfId="0" applyNumberFormat="1" applyFont="1" applyFill="1" applyBorder="1" applyAlignment="1" applyProtection="1">
      <alignment horizontal="center" vertical="center"/>
    </xf>
    <xf numFmtId="0" fontId="64" fillId="30" borderId="3" xfId="0" applyFont="1" applyFill="1" applyBorder="1" applyAlignment="1" applyProtection="1">
      <alignment horizontal="center" vertical="center"/>
      <protection locked="0"/>
    </xf>
    <xf numFmtId="4" fontId="71" fillId="12" borderId="4" xfId="0" applyNumberFormat="1" applyFont="1" applyFill="1" applyBorder="1"/>
    <xf numFmtId="4" fontId="71" fillId="12" borderId="4" xfId="0" applyNumberFormat="1" applyFont="1" applyFill="1" applyBorder="1" applyAlignment="1">
      <alignment horizontal="center"/>
    </xf>
    <xf numFmtId="4" fontId="64" fillId="12" borderId="4" xfId="0" applyNumberFormat="1" applyFont="1" applyFill="1" applyBorder="1" applyAlignment="1" applyProtection="1">
      <alignment horizontal="center" vertical="center"/>
      <protection locked="0"/>
    </xf>
    <xf numFmtId="4" fontId="64" fillId="0" borderId="0" xfId="0" applyNumberFormat="1" applyFont="1" applyBorder="1"/>
    <xf numFmtId="4" fontId="64" fillId="0" borderId="4" xfId="0" applyNumberFormat="1" applyFont="1" applyFill="1" applyBorder="1" applyAlignment="1" applyProtection="1">
      <alignment horizontal="center"/>
      <protection locked="0"/>
    </xf>
    <xf numFmtId="4" fontId="64" fillId="0" borderId="4" xfId="0" applyNumberFormat="1" applyFont="1" applyFill="1" applyBorder="1" applyAlignment="1" applyProtection="1">
      <alignment horizontal="center" vertical="center"/>
      <protection locked="0"/>
    </xf>
    <xf numFmtId="4" fontId="71" fillId="32" borderId="4" xfId="0" applyNumberFormat="1" applyFont="1" applyFill="1" applyBorder="1" applyAlignment="1">
      <alignment horizontal="center" vertical="center"/>
    </xf>
    <xf numFmtId="9" fontId="80" fillId="2" borderId="4" xfId="5" applyFont="1" applyFill="1" applyBorder="1" applyAlignment="1" applyProtection="1">
      <alignment horizontal="center" vertical="center"/>
      <protection locked="0"/>
    </xf>
    <xf numFmtId="4" fontId="80" fillId="2" borderId="3" xfId="0" applyNumberFormat="1" applyFont="1" applyFill="1" applyBorder="1" applyAlignment="1" applyProtection="1">
      <alignment horizontal="center" vertical="center"/>
      <protection locked="0"/>
    </xf>
    <xf numFmtId="4" fontId="78" fillId="2" borderId="3" xfId="0" applyNumberFormat="1" applyFont="1" applyFill="1" applyBorder="1" applyAlignment="1" applyProtection="1">
      <alignment horizontal="center" vertical="center"/>
      <protection locked="0"/>
    </xf>
    <xf numFmtId="4" fontId="80" fillId="12" borderId="4" xfId="0" applyNumberFormat="1" applyFont="1" applyFill="1" applyBorder="1" applyAlignment="1">
      <alignment horizontal="center" vertical="center"/>
    </xf>
    <xf numFmtId="4" fontId="78" fillId="12" borderId="4" xfId="0" applyNumberFormat="1" applyFont="1" applyFill="1" applyBorder="1" applyAlignment="1">
      <alignment horizontal="center" vertical="center"/>
    </xf>
    <xf numFmtId="4" fontId="85" fillId="12" borderId="4" xfId="0" applyNumberFormat="1" applyFont="1" applyFill="1" applyBorder="1" applyAlignment="1">
      <alignment horizontal="center" vertical="center"/>
    </xf>
    <xf numFmtId="4" fontId="78" fillId="2" borderId="4" xfId="0" applyNumberFormat="1" applyFont="1" applyFill="1" applyBorder="1" applyAlignment="1">
      <alignment horizontal="center" vertical="center"/>
    </xf>
    <xf numFmtId="4" fontId="84" fillId="12" borderId="4" xfId="0" applyNumberFormat="1" applyFont="1" applyFill="1" applyBorder="1" applyAlignment="1">
      <alignment horizontal="center" vertical="center"/>
    </xf>
    <xf numFmtId="4" fontId="1" fillId="12" borderId="4" xfId="0" applyNumberFormat="1" applyFont="1" applyFill="1" applyBorder="1"/>
    <xf numFmtId="0" fontId="44" fillId="0" borderId="0" xfId="1"/>
    <xf numFmtId="0" fontId="7" fillId="0" borderId="0" xfId="1" applyFont="1" applyBorder="1" applyProtection="1"/>
    <xf numFmtId="49" fontId="9" fillId="0" borderId="4" xfId="1" applyNumberFormat="1" applyFont="1" applyFill="1" applyBorder="1" applyAlignment="1" applyProtection="1">
      <alignment horizontal="center" vertical="center"/>
    </xf>
    <xf numFmtId="4" fontId="44" fillId="12" borderId="4" xfId="1" applyNumberFormat="1" applyFont="1" applyFill="1" applyBorder="1" applyAlignment="1" applyProtection="1">
      <alignment horizontal="center" vertical="center" wrapText="1"/>
    </xf>
    <xf numFmtId="0" fontId="7" fillId="0" borderId="0" xfId="1" applyFont="1" applyBorder="1" applyAlignment="1" applyProtection="1">
      <alignment vertical="center"/>
    </xf>
    <xf numFmtId="0" fontId="7" fillId="0" borderId="0" xfId="1" applyFont="1" applyAlignment="1" applyProtection="1">
      <alignment vertical="center"/>
    </xf>
    <xf numFmtId="0" fontId="7" fillId="0" borderId="0" xfId="1" applyFont="1" applyBorder="1" applyAlignment="1" applyProtection="1">
      <alignment vertical="center" wrapText="1"/>
    </xf>
    <xf numFmtId="164" fontId="18" fillId="0" borderId="0" xfId="1" applyNumberFormat="1" applyFont="1" applyBorder="1" applyProtection="1"/>
    <xf numFmtId="0" fontId="72" fillId="0" borderId="4" xfId="1" applyFont="1" applyFill="1" applyBorder="1" applyAlignment="1" applyProtection="1">
      <alignment horizontal="left" vertical="center" wrapText="1"/>
    </xf>
    <xf numFmtId="0" fontId="72" fillId="0" borderId="4" xfId="1" applyFont="1" applyFill="1" applyBorder="1" applyAlignment="1" applyProtection="1">
      <alignment horizontal="center" vertical="center" wrapText="1"/>
    </xf>
    <xf numFmtId="49" fontId="66" fillId="0" borderId="4" xfId="1" applyNumberFormat="1" applyFont="1" applyFill="1" applyBorder="1" applyAlignment="1" applyProtection="1">
      <alignment horizontal="center" vertical="center" wrapText="1"/>
    </xf>
    <xf numFmtId="0" fontId="7" fillId="35" borderId="4" xfId="1" applyFont="1" applyFill="1" applyBorder="1" applyAlignment="1" applyProtection="1">
      <alignment horizontal="center" vertical="center" wrapText="1"/>
    </xf>
    <xf numFmtId="0" fontId="7" fillId="35" borderId="4" xfId="1" applyFont="1" applyFill="1" applyBorder="1" applyAlignment="1" applyProtection="1">
      <alignment horizontal="center" vertical="center"/>
    </xf>
    <xf numFmtId="0" fontId="18" fillId="0" borderId="0" xfId="1" applyFont="1" applyAlignment="1" applyProtection="1">
      <alignment vertical="center"/>
    </xf>
    <xf numFmtId="0" fontId="7" fillId="0" borderId="0" xfId="1" applyFont="1" applyAlignment="1" applyProtection="1">
      <alignment horizontal="left" vertical="center" wrapText="1"/>
    </xf>
    <xf numFmtId="0" fontId="7" fillId="0" borderId="4" xfId="1" applyFont="1" applyBorder="1" applyAlignment="1" applyProtection="1">
      <alignment horizontal="center" vertical="center"/>
    </xf>
    <xf numFmtId="0" fontId="7" fillId="3" borderId="4" xfId="1" applyFont="1" applyFill="1" applyBorder="1" applyAlignment="1" applyProtection="1">
      <alignment vertical="center"/>
      <protection locked="0"/>
    </xf>
    <xf numFmtId="165" fontId="7" fillId="5" borderId="4" xfId="1" applyNumberFormat="1" applyFont="1" applyFill="1" applyBorder="1" applyAlignment="1" applyProtection="1">
      <alignment horizontal="center" vertical="center"/>
    </xf>
    <xf numFmtId="165" fontId="7" fillId="3" borderId="4" xfId="1" applyNumberFormat="1" applyFont="1" applyFill="1" applyBorder="1" applyAlignment="1" applyProtection="1">
      <alignment horizontal="center" vertical="center"/>
      <protection locked="0"/>
    </xf>
    <xf numFmtId="0" fontId="44" fillId="0" borderId="4" xfId="1" applyBorder="1" applyAlignment="1" applyProtection="1">
      <alignment vertical="center"/>
    </xf>
    <xf numFmtId="0" fontId="7" fillId="0" borderId="4" xfId="1" applyFont="1" applyBorder="1" applyAlignment="1" applyProtection="1">
      <alignment vertical="center"/>
    </xf>
    <xf numFmtId="4" fontId="7" fillId="2" borderId="4" xfId="1" applyNumberFormat="1" applyFont="1" applyFill="1" applyBorder="1" applyAlignment="1" applyProtection="1">
      <alignment horizontal="center" vertical="center"/>
      <protection locked="0"/>
    </xf>
    <xf numFmtId="0" fontId="44" fillId="0" borderId="0" xfId="1" applyAlignment="1">
      <alignment vertical="center"/>
    </xf>
    <xf numFmtId="164" fontId="18" fillId="0" borderId="0" xfId="1" applyNumberFormat="1" applyFont="1" applyAlignment="1" applyProtection="1">
      <alignment vertical="center"/>
    </xf>
    <xf numFmtId="0" fontId="91" fillId="3" borderId="0" xfId="0" applyFont="1" applyFill="1" applyBorder="1" applyAlignment="1" applyProtection="1">
      <alignment horizontal="center" vertical="center" wrapText="1"/>
    </xf>
    <xf numFmtId="0" fontId="92" fillId="0" borderId="0" xfId="0" applyFont="1" applyBorder="1" applyProtection="1"/>
    <xf numFmtId="0" fontId="91" fillId="0" borderId="0" xfId="0" applyFont="1" applyBorder="1" applyAlignment="1" applyProtection="1">
      <alignment horizontal="center" vertical="center" wrapText="1"/>
    </xf>
    <xf numFmtId="0" fontId="93" fillId="0" borderId="0" xfId="0" applyFont="1" applyBorder="1" applyAlignment="1" applyProtection="1">
      <alignment horizontal="center" vertical="center" wrapText="1"/>
    </xf>
    <xf numFmtId="0" fontId="92" fillId="0" borderId="0" xfId="0" applyFont="1" applyProtection="1"/>
    <xf numFmtId="0" fontId="92" fillId="0" borderId="0" xfId="0" applyFont="1" applyAlignment="1" applyProtection="1">
      <alignment vertical="center" wrapText="1"/>
    </xf>
    <xf numFmtId="0" fontId="92" fillId="35" borderId="4" xfId="0" applyFont="1" applyFill="1" applyBorder="1" applyAlignment="1" applyProtection="1">
      <alignment vertical="center" wrapText="1"/>
    </xf>
    <xf numFmtId="0" fontId="92" fillId="35" borderId="4" xfId="0" applyFont="1" applyFill="1" applyBorder="1" applyAlignment="1" applyProtection="1">
      <alignment horizontal="center" vertical="center" wrapText="1"/>
    </xf>
    <xf numFmtId="0" fontId="92" fillId="0" borderId="39" xfId="0" applyFont="1" applyBorder="1" applyAlignment="1" applyProtection="1">
      <alignment horizontal="center"/>
    </xf>
    <xf numFmtId="0" fontId="92" fillId="3" borderId="39" xfId="0" applyFont="1" applyFill="1" applyBorder="1" applyAlignment="1" applyProtection="1">
      <alignment horizontal="center"/>
      <protection locked="0"/>
    </xf>
    <xf numFmtId="4" fontId="92" fillId="3" borderId="39" xfId="0" applyNumberFormat="1" applyFont="1" applyFill="1" applyBorder="1" applyAlignment="1" applyProtection="1">
      <alignment horizontal="center"/>
      <protection locked="0"/>
    </xf>
    <xf numFmtId="4" fontId="92" fillId="5" borderId="39" xfId="0" applyNumberFormat="1" applyFont="1" applyFill="1" applyBorder="1" applyAlignment="1" applyProtection="1">
      <alignment horizontal="center"/>
    </xf>
    <xf numFmtId="4" fontId="92" fillId="10" borderId="39" xfId="0" applyNumberFormat="1" applyFont="1" applyFill="1" applyBorder="1" applyAlignment="1" applyProtection="1">
      <alignment horizontal="center"/>
      <protection locked="0"/>
    </xf>
    <xf numFmtId="4" fontId="92" fillId="5" borderId="40" xfId="0" applyNumberFormat="1" applyFont="1" applyFill="1" applyBorder="1" applyAlignment="1" applyProtection="1">
      <alignment horizontal="center"/>
    </xf>
    <xf numFmtId="4" fontId="7" fillId="2" borderId="4" xfId="0" applyNumberFormat="1" applyFont="1" applyFill="1" applyBorder="1" applyAlignment="1" applyProtection="1">
      <alignment vertical="center" wrapText="1"/>
      <protection locked="0"/>
    </xf>
    <xf numFmtId="0" fontId="7" fillId="2" borderId="4" xfId="0" applyFont="1" applyFill="1" applyBorder="1" applyAlignment="1" applyProtection="1">
      <alignment vertical="center" wrapText="1"/>
      <protection locked="0"/>
    </xf>
    <xf numFmtId="0" fontId="92" fillId="0" borderId="45" xfId="0" applyFont="1" applyBorder="1" applyAlignment="1" applyProtection="1">
      <alignment horizontal="center"/>
    </xf>
    <xf numFmtId="0" fontId="92" fillId="3" borderId="45" xfId="0" applyFont="1" applyFill="1" applyBorder="1" applyAlignment="1" applyProtection="1">
      <alignment horizontal="center"/>
      <protection locked="0"/>
    </xf>
    <xf numFmtId="4" fontId="92" fillId="3" borderId="45" xfId="0" applyNumberFormat="1" applyFont="1" applyFill="1" applyBorder="1" applyAlignment="1" applyProtection="1">
      <alignment horizontal="center"/>
      <protection locked="0"/>
    </xf>
    <xf numFmtId="0" fontId="92" fillId="2" borderId="4" xfId="0" applyFont="1" applyFill="1" applyBorder="1" applyProtection="1">
      <protection locked="0"/>
    </xf>
    <xf numFmtId="4" fontId="92" fillId="2" borderId="4" xfId="0" applyNumberFormat="1" applyFont="1" applyFill="1" applyBorder="1" applyProtection="1">
      <protection locked="0"/>
    </xf>
    <xf numFmtId="0" fontId="92" fillId="2" borderId="4" xfId="0" applyFont="1" applyFill="1" applyBorder="1" applyAlignment="1" applyProtection="1">
      <alignment horizontal="center"/>
      <protection locked="0"/>
    </xf>
    <xf numFmtId="4" fontId="92" fillId="2" borderId="4" xfId="0" applyNumberFormat="1" applyFont="1" applyFill="1" applyBorder="1" applyAlignment="1" applyProtection="1">
      <alignment horizontal="center"/>
      <protection locked="0"/>
    </xf>
    <xf numFmtId="0" fontId="92" fillId="3" borderId="45" xfId="0" applyFont="1" applyFill="1" applyBorder="1" applyAlignment="1" applyProtection="1">
      <alignment horizontal="center" wrapText="1"/>
      <protection locked="0"/>
    </xf>
    <xf numFmtId="0" fontId="92" fillId="5" borderId="79" xfId="0" applyFont="1" applyFill="1" applyBorder="1" applyAlignment="1" applyProtection="1">
      <alignment horizontal="center"/>
    </xf>
    <xf numFmtId="4" fontId="92" fillId="5" borderId="80" xfId="0" applyNumberFormat="1" applyFont="1" applyFill="1" applyBorder="1" applyAlignment="1" applyProtection="1">
      <alignment horizontal="center"/>
    </xf>
    <xf numFmtId="4" fontId="92" fillId="5" borderId="79" xfId="0" applyNumberFormat="1" applyFont="1" applyFill="1" applyBorder="1" applyAlignment="1" applyProtection="1">
      <alignment horizontal="center"/>
    </xf>
    <xf numFmtId="4" fontId="92" fillId="5" borderId="81" xfId="0" applyNumberFormat="1" applyFont="1" applyFill="1" applyBorder="1" applyAlignment="1" applyProtection="1">
      <alignment horizontal="center"/>
    </xf>
    <xf numFmtId="2" fontId="92" fillId="12" borderId="4" xfId="0" applyNumberFormat="1" applyFont="1" applyFill="1" applyBorder="1" applyAlignment="1" applyProtection="1">
      <alignment horizontal="center"/>
    </xf>
    <xf numFmtId="0" fontId="94" fillId="0" borderId="0" xfId="0" applyFont="1" applyProtection="1"/>
    <xf numFmtId="164" fontId="95" fillId="0" borderId="0" xfId="0" applyNumberFormat="1" applyFont="1" applyProtection="1"/>
    <xf numFmtId="0" fontId="0" fillId="0" borderId="0" xfId="0" applyProtection="1"/>
    <xf numFmtId="0" fontId="0" fillId="18" borderId="4" xfId="0" applyFill="1" applyBorder="1" applyAlignment="1" applyProtection="1">
      <alignment horizontal="center"/>
    </xf>
    <xf numFmtId="0" fontId="0" fillId="0" borderId="4" xfId="0" applyFill="1" applyBorder="1" applyAlignment="1" applyProtection="1">
      <alignment horizontal="center"/>
    </xf>
    <xf numFmtId="0" fontId="0" fillId="2" borderId="4" xfId="0" applyFill="1" applyBorder="1" applyAlignment="1" applyProtection="1">
      <alignment horizontal="center" wrapText="1"/>
      <protection locked="0"/>
    </xf>
    <xf numFmtId="0" fontId="0" fillId="2" borderId="4" xfId="0" applyFill="1" applyBorder="1" applyAlignment="1" applyProtection="1">
      <alignment horizontal="center"/>
      <protection locked="0"/>
    </xf>
    <xf numFmtId="4" fontId="0" fillId="12" borderId="4" xfId="0" applyNumberFormat="1" applyFill="1" applyBorder="1" applyProtection="1"/>
    <xf numFmtId="0" fontId="0" fillId="2" borderId="4" xfId="0" applyFill="1" applyBorder="1" applyProtection="1">
      <protection locked="0"/>
    </xf>
    <xf numFmtId="0" fontId="0" fillId="0" borderId="4" xfId="0" applyBorder="1" applyProtection="1"/>
    <xf numFmtId="0" fontId="0" fillId="12" borderId="4" xfId="0" applyFill="1" applyBorder="1" applyProtection="1"/>
    <xf numFmtId="0" fontId="0" fillId="0" borderId="0" xfId="0" applyFont="1" applyBorder="1" applyAlignment="1" applyProtection="1">
      <alignment wrapText="1"/>
    </xf>
    <xf numFmtId="0" fontId="0" fillId="0" borderId="0" xfId="0" applyBorder="1" applyProtection="1"/>
    <xf numFmtId="0" fontId="0" fillId="2" borderId="0" xfId="0" applyFill="1" applyProtection="1">
      <protection locked="0"/>
    </xf>
    <xf numFmtId="0" fontId="0" fillId="2" borderId="0" xfId="0" applyFill="1" applyProtection="1"/>
    <xf numFmtId="0" fontId="0" fillId="0" borderId="4" xfId="0" applyBorder="1" applyAlignment="1" applyProtection="1">
      <alignment vertical="center" wrapText="1"/>
    </xf>
    <xf numFmtId="0" fontId="0" fillId="0" borderId="4" xfId="0" applyFill="1" applyBorder="1" applyAlignment="1" applyProtection="1">
      <alignment vertical="center" wrapText="1"/>
    </xf>
    <xf numFmtId="0" fontId="0" fillId="2" borderId="4" xfId="0" applyFill="1" applyBorder="1" applyAlignment="1" applyProtection="1">
      <alignment vertical="top" wrapText="1"/>
      <protection locked="0"/>
    </xf>
    <xf numFmtId="4" fontId="0" fillId="12" borderId="4" xfId="0" applyNumberFormat="1" applyFill="1" applyBorder="1" applyAlignment="1" applyProtection="1">
      <alignment horizontal="center"/>
    </xf>
    <xf numFmtId="0" fontId="72" fillId="0" borderId="15" xfId="0" applyFont="1" applyFill="1" applyBorder="1" applyAlignment="1" applyProtection="1">
      <alignment vertical="center" wrapText="1"/>
    </xf>
    <xf numFmtId="0" fontId="72" fillId="0" borderId="0" xfId="0" applyFont="1" applyFill="1" applyBorder="1" applyAlignment="1" applyProtection="1">
      <alignment horizontal="center" vertical="center" wrapText="1"/>
    </xf>
    <xf numFmtId="0" fontId="0" fillId="2" borderId="4" xfId="0" applyFont="1" applyFill="1" applyBorder="1" applyAlignment="1" applyProtection="1">
      <alignment wrapText="1"/>
      <protection locked="0"/>
    </xf>
    <xf numFmtId="4" fontId="0" fillId="2" borderId="4" xfId="0" applyNumberFormat="1" applyFont="1" applyFill="1" applyBorder="1" applyAlignment="1" applyProtection="1">
      <alignment wrapText="1"/>
      <protection locked="0"/>
    </xf>
    <xf numFmtId="1" fontId="94" fillId="0" borderId="0" xfId="0" applyNumberFormat="1" applyFont="1" applyProtection="1"/>
    <xf numFmtId="0" fontId="96" fillId="0" borderId="0" xfId="0" applyFont="1" applyAlignment="1">
      <alignment horizontal="center" vertical="center"/>
    </xf>
    <xf numFmtId="0" fontId="90" fillId="2" borderId="0" xfId="0" applyFont="1" applyFill="1" applyAlignment="1">
      <alignment horizontal="center" vertical="center"/>
    </xf>
    <xf numFmtId="0" fontId="90" fillId="12" borderId="0" xfId="0" applyFont="1" applyFill="1" applyAlignment="1">
      <alignment horizontal="center"/>
    </xf>
    <xf numFmtId="0" fontId="96" fillId="0" borderId="0" xfId="0" applyFont="1"/>
    <xf numFmtId="0" fontId="0" fillId="0" borderId="4" xfId="0" applyFont="1" applyBorder="1" applyAlignment="1">
      <alignment horizontal="center" vertical="center" wrapText="1"/>
    </xf>
    <xf numFmtId="0" fontId="0" fillId="2" borderId="4" xfId="0" applyFont="1" applyFill="1" applyBorder="1" applyAlignment="1">
      <alignment horizontal="center" vertical="center" wrapText="1"/>
    </xf>
    <xf numFmtId="4" fontId="0" fillId="2" borderId="4" xfId="0" applyNumberFormat="1" applyFont="1" applyFill="1" applyBorder="1" applyAlignment="1">
      <alignment horizontal="center" vertical="center" wrapText="1"/>
    </xf>
    <xf numFmtId="3" fontId="0" fillId="2" borderId="4" xfId="0" applyNumberFormat="1" applyFont="1" applyFill="1" applyBorder="1" applyAlignment="1">
      <alignment horizontal="center" vertical="center" wrapText="1"/>
    </xf>
    <xf numFmtId="0" fontId="0" fillId="2" borderId="4" xfId="0" applyFont="1" applyFill="1" applyBorder="1" applyAlignment="1">
      <alignment vertical="center" wrapText="1"/>
    </xf>
    <xf numFmtId="3" fontId="0" fillId="12" borderId="4" xfId="0" applyNumberFormat="1" applyFont="1" applyFill="1" applyBorder="1" applyAlignment="1">
      <alignment horizontal="center" vertical="center" wrapText="1"/>
    </xf>
    <xf numFmtId="2" fontId="0" fillId="12" borderId="4" xfId="0" applyNumberFormat="1" applyFill="1" applyBorder="1" applyAlignment="1">
      <alignment horizontal="center" vertical="center"/>
    </xf>
    <xf numFmtId="3" fontId="0" fillId="12" borderId="82" xfId="0" applyNumberFormat="1" applyFill="1" applyBorder="1" applyAlignment="1">
      <alignment horizontal="center"/>
    </xf>
    <xf numFmtId="3" fontId="0" fillId="12" borderId="36" xfId="0" applyNumberFormat="1" applyFill="1" applyBorder="1" applyAlignment="1">
      <alignment horizontal="center"/>
    </xf>
    <xf numFmtId="2" fontId="0" fillId="12" borderId="83" xfId="0" applyNumberFormat="1" applyFill="1" applyBorder="1" applyAlignment="1">
      <alignment horizontal="center" vertical="center"/>
    </xf>
    <xf numFmtId="2" fontId="0" fillId="12" borderId="4" xfId="0" applyNumberFormat="1" applyFill="1" applyBorder="1"/>
    <xf numFmtId="3" fontId="98" fillId="0" borderId="0" xfId="0" applyNumberFormat="1" applyFont="1" applyAlignment="1">
      <alignment horizontal="left"/>
    </xf>
    <xf numFmtId="3" fontId="0" fillId="37" borderId="4" xfId="0" applyNumberFormat="1" applyFont="1" applyFill="1" applyBorder="1" applyAlignment="1">
      <alignment horizontal="center" vertical="center" wrapText="1"/>
    </xf>
    <xf numFmtId="2" fontId="0" fillId="37" borderId="4" xfId="0" applyNumberFormat="1" applyFill="1" applyBorder="1" applyAlignment="1">
      <alignment horizontal="center" vertical="center"/>
    </xf>
    <xf numFmtId="3" fontId="0" fillId="12" borderId="0" xfId="0" applyNumberFormat="1" applyFill="1" applyAlignment="1">
      <alignment horizontal="center"/>
    </xf>
    <xf numFmtId="0" fontId="0" fillId="0" borderId="0" xfId="0" applyAlignment="1">
      <alignment horizontal="left"/>
    </xf>
    <xf numFmtId="0" fontId="99" fillId="2" borderId="15" xfId="0" applyFont="1" applyFill="1" applyBorder="1" applyAlignment="1">
      <alignment horizontal="center"/>
    </xf>
    <xf numFmtId="3" fontId="0" fillId="2" borderId="15" xfId="0" applyNumberFormat="1" applyFill="1" applyBorder="1" applyAlignment="1">
      <alignment horizontal="center"/>
    </xf>
    <xf numFmtId="0" fontId="98" fillId="0" borderId="0" xfId="0" applyFont="1"/>
    <xf numFmtId="3" fontId="98" fillId="0" borderId="0" xfId="0" applyNumberFormat="1" applyFont="1" applyAlignment="1">
      <alignment horizontal="center"/>
    </xf>
    <xf numFmtId="0" fontId="0" fillId="0" borderId="15" xfId="0" applyFill="1" applyBorder="1"/>
    <xf numFmtId="0" fontId="0" fillId="0" borderId="0" xfId="0" applyFill="1"/>
    <xf numFmtId="0" fontId="0" fillId="0" borderId="0" xfId="0" applyFont="1" applyAlignment="1">
      <alignment horizontal="right"/>
    </xf>
    <xf numFmtId="0" fontId="0" fillId="0" borderId="0" xfId="0" applyFont="1"/>
    <xf numFmtId="0" fontId="100" fillId="0" borderId="0" xfId="0" applyFont="1" applyAlignment="1">
      <alignment horizontal="center"/>
    </xf>
    <xf numFmtId="0" fontId="0" fillId="0" borderId="0" xfId="0" applyFont="1" applyAlignment="1">
      <alignment horizontal="center" vertical="center"/>
    </xf>
    <xf numFmtId="0" fontId="90" fillId="0" borderId="0" xfId="0" applyFont="1" applyAlignment="1">
      <alignment vertical="center"/>
    </xf>
    <xf numFmtId="0" fontId="101" fillId="0" borderId="0" xfId="0" applyFont="1" applyAlignment="1">
      <alignment horizontal="center" vertical="center"/>
    </xf>
    <xf numFmtId="0" fontId="0" fillId="0" borderId="0" xfId="0" applyFont="1" applyAlignment="1">
      <alignment vertical="center"/>
    </xf>
    <xf numFmtId="0" fontId="0" fillId="12" borderId="0" xfId="0" applyFont="1" applyFill="1" applyAlignment="1">
      <alignment horizontal="left"/>
    </xf>
    <xf numFmtId="0" fontId="0" fillId="0" borderId="0" xfId="0" applyFont="1" applyAlignment="1">
      <alignment horizontal="center" wrapText="1"/>
    </xf>
    <xf numFmtId="0" fontId="100" fillId="0" borderId="0" xfId="0" applyFont="1" applyAlignment="1" applyProtection="1">
      <alignment horizontal="center"/>
    </xf>
    <xf numFmtId="0" fontId="0" fillId="0" borderId="0" xfId="0" applyFont="1" applyProtection="1"/>
    <xf numFmtId="0" fontId="100" fillId="0" borderId="0" xfId="0" applyFont="1" applyAlignment="1" applyProtection="1">
      <alignment horizontal="center" wrapText="1"/>
    </xf>
    <xf numFmtId="0" fontId="0" fillId="0" borderId="0" xfId="0" applyFont="1" applyAlignment="1" applyProtection="1">
      <alignment wrapText="1"/>
    </xf>
    <xf numFmtId="0" fontId="0" fillId="0" borderId="4" xfId="0" applyFont="1" applyBorder="1" applyAlignment="1" applyProtection="1">
      <alignment horizontal="center" vertical="center" wrapText="1"/>
    </xf>
    <xf numFmtId="0" fontId="0" fillId="0" borderId="4" xfId="0" applyFont="1" applyBorder="1" applyAlignment="1" applyProtection="1">
      <alignment horizontal="center" wrapText="1"/>
    </xf>
    <xf numFmtId="0" fontId="0" fillId="0" borderId="3" xfId="0" applyFont="1" applyBorder="1" applyAlignment="1" applyProtection="1">
      <alignment horizontal="center" vertical="center" wrapText="1"/>
    </xf>
    <xf numFmtId="49" fontId="0" fillId="0" borderId="4" xfId="0" applyNumberFormat="1" applyFont="1" applyBorder="1" applyAlignment="1" applyProtection="1">
      <alignment horizontal="center"/>
    </xf>
    <xf numFmtId="49" fontId="0" fillId="0" borderId="4" xfId="0" applyNumberFormat="1" applyFont="1" applyBorder="1" applyAlignment="1" applyProtection="1">
      <alignment horizontal="center" vertical="center"/>
    </xf>
    <xf numFmtId="4" fontId="0" fillId="2" borderId="4" xfId="0" applyNumberFormat="1" applyFont="1" applyFill="1" applyBorder="1" applyAlignment="1" applyProtection="1">
      <alignment horizontal="center" vertical="center"/>
      <protection locked="0"/>
    </xf>
    <xf numFmtId="4" fontId="90" fillId="12" borderId="4" xfId="0" applyNumberFormat="1" applyFont="1" applyFill="1" applyBorder="1" applyAlignment="1" applyProtection="1">
      <alignment horizontal="center"/>
    </xf>
    <xf numFmtId="0" fontId="0" fillId="2" borderId="4" xfId="0" applyFont="1" applyFill="1" applyBorder="1" applyProtection="1"/>
    <xf numFmtId="4" fontId="0" fillId="2" borderId="4" xfId="0" applyNumberFormat="1" applyFont="1" applyFill="1" applyBorder="1" applyProtection="1"/>
    <xf numFmtId="4" fontId="0" fillId="2" borderId="4" xfId="0" applyNumberFormat="1" applyFont="1" applyFill="1" applyBorder="1" applyAlignment="1" applyProtection="1">
      <alignment horizontal="center"/>
    </xf>
    <xf numFmtId="4" fontId="0" fillId="0" borderId="0" xfId="0" applyNumberFormat="1" applyFont="1" applyProtection="1"/>
    <xf numFmtId="4" fontId="0" fillId="12" borderId="4" xfId="0" applyNumberFormat="1" applyFont="1" applyFill="1" applyBorder="1" applyAlignment="1" applyProtection="1">
      <alignment horizontal="center"/>
    </xf>
    <xf numFmtId="49" fontId="0" fillId="0" borderId="4" xfId="0" applyNumberFormat="1" applyFont="1" applyFill="1" applyBorder="1" applyAlignment="1" applyProtection="1">
      <alignment horizontal="center" vertical="center"/>
    </xf>
    <xf numFmtId="2" fontId="0" fillId="12" borderId="4" xfId="0" applyNumberFormat="1" applyFont="1" applyFill="1" applyBorder="1" applyAlignment="1" applyProtection="1">
      <alignment horizontal="center"/>
    </xf>
    <xf numFmtId="0" fontId="0" fillId="0" borderId="0" xfId="0" applyFont="1" applyAlignment="1" applyProtection="1">
      <alignment horizontal="center" wrapText="1"/>
    </xf>
    <xf numFmtId="0" fontId="0" fillId="0" borderId="0" xfId="0" applyFont="1" applyAlignment="1" applyProtection="1"/>
    <xf numFmtId="2" fontId="0" fillId="2" borderId="4" xfId="0" applyNumberFormat="1" applyFont="1" applyFill="1" applyBorder="1" applyAlignment="1" applyProtection="1">
      <alignment horizontal="center"/>
    </xf>
    <xf numFmtId="4" fontId="100" fillId="0" borderId="0" xfId="0" applyNumberFormat="1" applyFont="1" applyAlignment="1" applyProtection="1">
      <alignment horizontal="center"/>
    </xf>
    <xf numFmtId="10" fontId="0" fillId="31" borderId="10" xfId="0" applyNumberFormat="1" applyFont="1" applyFill="1" applyBorder="1" applyAlignment="1" applyProtection="1">
      <alignment horizontal="center"/>
    </xf>
    <xf numFmtId="4" fontId="0" fillId="12" borderId="10" xfId="0" applyNumberFormat="1" applyFont="1" applyFill="1" applyBorder="1" applyAlignment="1" applyProtection="1">
      <alignment horizontal="center"/>
    </xf>
    <xf numFmtId="0" fontId="0" fillId="12" borderId="4" xfId="0" applyFont="1" applyFill="1" applyBorder="1" applyProtection="1"/>
    <xf numFmtId="0" fontId="104" fillId="0" borderId="75" xfId="0" applyNumberFormat="1" applyFont="1" applyFill="1" applyBorder="1" applyAlignment="1" applyProtection="1">
      <alignment horizontal="right" vertical="center" wrapText="1"/>
    </xf>
    <xf numFmtId="0" fontId="0" fillId="2" borderId="4" xfId="0" applyFont="1" applyFill="1" applyBorder="1" applyAlignment="1" applyProtection="1">
      <alignment horizontal="center"/>
    </xf>
    <xf numFmtId="0" fontId="0" fillId="0" borderId="0" xfId="0" applyFont="1" applyAlignment="1" applyProtection="1">
      <alignment horizontal="right"/>
    </xf>
    <xf numFmtId="0" fontId="0" fillId="38" borderId="4" xfId="0" applyFont="1" applyFill="1" applyBorder="1" applyAlignment="1" applyProtection="1">
      <alignment horizontal="center"/>
    </xf>
    <xf numFmtId="0" fontId="0" fillId="37" borderId="4" xfId="0" applyFont="1" applyFill="1" applyBorder="1" applyAlignment="1" applyProtection="1">
      <alignment horizontal="center"/>
    </xf>
    <xf numFmtId="4" fontId="104" fillId="12" borderId="4" xfId="0" applyNumberFormat="1" applyFont="1" applyFill="1" applyBorder="1" applyAlignment="1" applyProtection="1">
      <alignment horizontal="center"/>
    </xf>
    <xf numFmtId="0" fontId="0" fillId="0" borderId="0" xfId="0" applyFont="1" applyBorder="1" applyAlignment="1">
      <alignment vertical="center" wrapText="1"/>
    </xf>
    <xf numFmtId="0" fontId="100" fillId="0" borderId="0" xfId="0" applyFont="1" applyBorder="1" applyAlignment="1">
      <alignment horizontal="center" vertical="center" wrapText="1"/>
    </xf>
    <xf numFmtId="0" fontId="90" fillId="0" borderId="0" xfId="0" applyFont="1" applyAlignment="1">
      <alignment horizontal="center"/>
    </xf>
    <xf numFmtId="0" fontId="90" fillId="0" borderId="0" xfId="0" applyFont="1" applyBorder="1" applyAlignment="1">
      <alignment horizontal="center" vertical="center" wrapText="1"/>
    </xf>
    <xf numFmtId="0" fontId="89" fillId="2" borderId="4" xfId="0" applyFont="1" applyFill="1" applyBorder="1" applyAlignment="1">
      <alignment horizontal="center" vertical="center" wrapText="1"/>
    </xf>
    <xf numFmtId="0" fontId="0" fillId="0" borderId="0" xfId="0" applyFont="1" applyBorder="1" applyAlignment="1">
      <alignment horizontal="right" vertical="center" wrapText="1"/>
    </xf>
    <xf numFmtId="0" fontId="89" fillId="0" borderId="4" xfId="0" applyFont="1" applyFill="1" applyBorder="1" applyAlignment="1">
      <alignment horizontal="center" vertical="center" wrapText="1"/>
    </xf>
    <xf numFmtId="2" fontId="0" fillId="12" borderId="4" xfId="0" applyNumberFormat="1" applyFont="1" applyFill="1" applyBorder="1" applyAlignment="1">
      <alignment horizontal="center" vertical="center"/>
    </xf>
    <xf numFmtId="2" fontId="104" fillId="2" borderId="4" xfId="0" applyNumberFormat="1" applyFont="1" applyFill="1" applyBorder="1" applyAlignment="1">
      <alignment horizontal="center" vertical="center" wrapText="1"/>
    </xf>
    <xf numFmtId="2" fontId="104" fillId="2" borderId="4" xfId="0" applyNumberFormat="1" applyFont="1" applyFill="1" applyBorder="1" applyAlignment="1">
      <alignment horizontal="center"/>
    </xf>
    <xf numFmtId="0" fontId="106" fillId="0" borderId="0" xfId="0" applyFont="1"/>
    <xf numFmtId="2" fontId="106" fillId="0" borderId="0" xfId="0" applyNumberFormat="1" applyFont="1"/>
    <xf numFmtId="0" fontId="0" fillId="0" borderId="0" xfId="0" applyFont="1" applyFill="1"/>
    <xf numFmtId="0" fontId="0" fillId="0" borderId="0" xfId="0" applyFont="1" applyFill="1" applyBorder="1"/>
    <xf numFmtId="0" fontId="100" fillId="0" borderId="0" xfId="0" applyFont="1" applyFill="1" applyAlignment="1">
      <alignment horizontal="center"/>
    </xf>
    <xf numFmtId="0" fontId="0" fillId="2" borderId="0" xfId="0" applyFont="1" applyFill="1" applyAlignment="1"/>
    <xf numFmtId="0" fontId="0" fillId="0" borderId="0" xfId="0" applyFont="1" applyAlignment="1"/>
    <xf numFmtId="0" fontId="0" fillId="0" borderId="0" xfId="0" applyFont="1" applyAlignment="1">
      <alignment horizontal="right" vertical="center"/>
    </xf>
    <xf numFmtId="0" fontId="107" fillId="0" borderId="0" xfId="0" applyFont="1" applyAlignment="1">
      <alignment vertical="center"/>
    </xf>
    <xf numFmtId="0" fontId="0" fillId="0" borderId="0" xfId="0" applyAlignment="1">
      <alignment vertical="center" wrapText="1"/>
    </xf>
    <xf numFmtId="49" fontId="0" fillId="0" borderId="0" xfId="0" applyNumberFormat="1" applyAlignment="1">
      <alignment horizontal="center" vertical="center"/>
    </xf>
    <xf numFmtId="0" fontId="90" fillId="0" borderId="0" xfId="0" applyFont="1" applyAlignment="1">
      <alignment horizontal="center" vertical="center"/>
    </xf>
    <xf numFmtId="0" fontId="0" fillId="0" borderId="8" xfId="0" applyBorder="1" applyAlignment="1">
      <alignment vertical="center" wrapText="1"/>
    </xf>
    <xf numFmtId="0" fontId="0" fillId="0" borderId="4" xfId="0" applyBorder="1" applyAlignment="1">
      <alignment vertical="center" wrapText="1"/>
    </xf>
    <xf numFmtId="49" fontId="0" fillId="0" borderId="8" xfId="0" applyNumberFormat="1" applyBorder="1" applyAlignment="1">
      <alignment horizontal="center" vertical="center"/>
    </xf>
    <xf numFmtId="49" fontId="0" fillId="0" borderId="4" xfId="0" applyNumberFormat="1" applyBorder="1" applyAlignment="1">
      <alignment horizontal="center" vertical="center"/>
    </xf>
    <xf numFmtId="0" fontId="0" fillId="2" borderId="4" xfId="0" applyFill="1" applyBorder="1" applyAlignment="1">
      <alignment horizontal="left" vertical="center" wrapText="1"/>
    </xf>
    <xf numFmtId="49" fontId="0" fillId="2" borderId="4" xfId="0" applyNumberFormat="1" applyFill="1" applyBorder="1" applyAlignment="1">
      <alignment horizontal="center" vertical="center"/>
    </xf>
    <xf numFmtId="0" fontId="104" fillId="2" borderId="8" xfId="0" applyFont="1" applyFill="1" applyBorder="1" applyAlignment="1">
      <alignment horizontal="left" vertical="center"/>
    </xf>
    <xf numFmtId="0" fontId="104" fillId="2" borderId="4" xfId="0" applyFont="1" applyFill="1" applyBorder="1" applyAlignment="1">
      <alignment horizontal="center" vertical="center"/>
    </xf>
    <xf numFmtId="0" fontId="0" fillId="2" borderId="4" xfId="0" applyFill="1" applyBorder="1" applyAlignment="1">
      <alignment horizontal="center" vertical="center"/>
    </xf>
    <xf numFmtId="49" fontId="0" fillId="2" borderId="4" xfId="0" applyNumberFormat="1" applyFill="1" applyBorder="1" applyAlignment="1">
      <alignment horizontal="center" vertical="center" wrapText="1"/>
    </xf>
    <xf numFmtId="0" fontId="0" fillId="31" borderId="4" xfId="0" applyFill="1" applyBorder="1" applyAlignment="1">
      <alignment horizontal="center" vertical="center"/>
    </xf>
    <xf numFmtId="0" fontId="0" fillId="12" borderId="4" xfId="0" applyFill="1" applyBorder="1" applyAlignment="1">
      <alignment horizontal="center" vertical="center"/>
    </xf>
    <xf numFmtId="0" fontId="2" fillId="2" borderId="8" xfId="2" applyFill="1" applyBorder="1" applyAlignment="1">
      <alignment horizontal="left" vertical="center" wrapText="1"/>
    </xf>
    <xf numFmtId="1" fontId="0" fillId="2" borderId="4" xfId="0" applyNumberFormat="1" applyFill="1" applyBorder="1" applyAlignment="1">
      <alignment horizontal="center" vertical="center"/>
    </xf>
    <xf numFmtId="0" fontId="0" fillId="2" borderId="8" xfId="0" applyFill="1" applyBorder="1" applyAlignment="1">
      <alignment horizontal="left" vertical="center" wrapText="1"/>
    </xf>
    <xf numFmtId="0" fontId="0" fillId="2" borderId="4" xfId="0" applyFill="1" applyBorder="1" applyAlignment="1">
      <alignment horizontal="left" vertical="center"/>
    </xf>
    <xf numFmtId="0" fontId="0" fillId="2" borderId="4" xfId="0" applyFill="1" applyBorder="1"/>
    <xf numFmtId="0" fontId="0" fillId="0" borderId="4" xfId="0" applyBorder="1" applyAlignment="1">
      <alignment vertical="center"/>
    </xf>
    <xf numFmtId="2" fontId="0" fillId="11" borderId="4" xfId="0" applyNumberFormat="1" applyFill="1" applyBorder="1" applyAlignment="1">
      <alignment horizontal="center"/>
    </xf>
    <xf numFmtId="0" fontId="90" fillId="0" borderId="4" xfId="0" applyFont="1" applyBorder="1" applyAlignment="1">
      <alignment vertical="center" wrapText="1"/>
    </xf>
    <xf numFmtId="0" fontId="90" fillId="0" borderId="0" xfId="0" applyFont="1" applyFill="1" applyAlignment="1">
      <alignment horizontal="left"/>
    </xf>
    <xf numFmtId="3" fontId="0" fillId="0" borderId="0" xfId="0" applyNumberFormat="1" applyFill="1" applyAlignment="1">
      <alignment horizontal="center"/>
    </xf>
    <xf numFmtId="3" fontId="0" fillId="2" borderId="4" xfId="0" applyNumberFormat="1" applyFill="1" applyBorder="1" applyAlignment="1">
      <alignment horizontal="center"/>
    </xf>
    <xf numFmtId="3" fontId="89" fillId="0" borderId="0" xfId="0" applyNumberFormat="1" applyFont="1" applyAlignment="1">
      <alignment horizontal="center"/>
    </xf>
    <xf numFmtId="0" fontId="0" fillId="0" borderId="0" xfId="0" applyFill="1" applyBorder="1"/>
    <xf numFmtId="0" fontId="82" fillId="0" borderId="0" xfId="0" applyFont="1" applyAlignment="1">
      <alignment vertical="center"/>
    </xf>
    <xf numFmtId="0" fontId="7" fillId="0" borderId="0" xfId="0" applyFont="1" applyFill="1" applyBorder="1" applyProtection="1"/>
    <xf numFmtId="0" fontId="66" fillId="0" borderId="0" xfId="0" applyFont="1" applyBorder="1" applyAlignment="1" applyProtection="1">
      <alignment horizontal="center" vertical="center" wrapText="1"/>
    </xf>
    <xf numFmtId="0" fontId="66" fillId="18" borderId="4" xfId="0" applyFont="1" applyFill="1" applyBorder="1" applyAlignment="1" applyProtection="1">
      <alignment horizontal="center" vertical="center" wrapText="1"/>
    </xf>
    <xf numFmtId="0" fontId="66" fillId="0" borderId="4" xfId="0" applyFont="1" applyBorder="1" applyAlignment="1" applyProtection="1">
      <alignment horizontal="center" vertical="center" wrapText="1"/>
    </xf>
    <xf numFmtId="0" fontId="66" fillId="3" borderId="4" xfId="0" applyFont="1" applyFill="1" applyBorder="1" applyAlignment="1" applyProtection="1">
      <alignment horizontal="left" vertical="top" wrapText="1"/>
      <protection locked="0"/>
    </xf>
    <xf numFmtId="0" fontId="66" fillId="3" borderId="4" xfId="0" applyFont="1" applyFill="1" applyBorder="1" applyAlignment="1" applyProtection="1">
      <alignment horizontal="center" vertical="center" wrapText="1"/>
      <protection locked="0"/>
    </xf>
    <xf numFmtId="4" fontId="66" fillId="3" borderId="4" xfId="0" applyNumberFormat="1" applyFont="1" applyFill="1" applyBorder="1" applyAlignment="1" applyProtection="1">
      <alignment horizontal="center" vertical="center" wrapText="1"/>
      <protection locked="0"/>
    </xf>
    <xf numFmtId="4" fontId="7" fillId="5" borderId="4" xfId="0" applyNumberFormat="1" applyFont="1" applyFill="1" applyBorder="1" applyAlignment="1" applyProtection="1">
      <alignment horizontal="center" vertical="center"/>
    </xf>
    <xf numFmtId="0" fontId="66" fillId="3" borderId="4" xfId="0" applyFont="1" applyFill="1" applyBorder="1" applyAlignment="1" applyProtection="1">
      <alignment horizontal="left" vertical="center" wrapText="1"/>
      <protection locked="0"/>
    </xf>
    <xf numFmtId="0" fontId="72" fillId="0" borderId="4" xfId="0" applyFont="1" applyBorder="1" applyAlignment="1" applyProtection="1">
      <alignment horizontal="center" vertical="center" wrapText="1"/>
    </xf>
    <xf numFmtId="0" fontId="72" fillId="39" borderId="4" xfId="0" applyFont="1" applyFill="1" applyBorder="1" applyAlignment="1" applyProtection="1">
      <alignment horizontal="left" vertical="center" wrapText="1"/>
    </xf>
    <xf numFmtId="0" fontId="72" fillId="39" borderId="4" xfId="0" applyFont="1" applyFill="1" applyBorder="1" applyAlignment="1" applyProtection="1">
      <alignment horizontal="center" vertical="center" wrapText="1"/>
    </xf>
    <xf numFmtId="4" fontId="66" fillId="39" borderId="4" xfId="0" applyNumberFormat="1" applyFont="1" applyFill="1" applyBorder="1" applyAlignment="1" applyProtection="1">
      <alignment horizontal="center" vertical="center" wrapText="1"/>
    </xf>
    <xf numFmtId="4" fontId="9" fillId="39" borderId="4" xfId="0" applyNumberFormat="1" applyFont="1" applyFill="1" applyBorder="1" applyAlignment="1" applyProtection="1">
      <alignment horizontal="center" vertical="center"/>
    </xf>
    <xf numFmtId="0" fontId="72" fillId="0" borderId="0" xfId="0" applyFont="1" applyFill="1" applyBorder="1" applyAlignment="1" applyProtection="1">
      <alignment horizontal="left" vertical="center" wrapText="1"/>
    </xf>
    <xf numFmtId="49" fontId="66" fillId="0" borderId="0" xfId="0" applyNumberFormat="1" applyFont="1" applyFill="1" applyBorder="1" applyAlignment="1" applyProtection="1">
      <alignment horizontal="center" vertical="center" wrapText="1"/>
    </xf>
    <xf numFmtId="49" fontId="9" fillId="0" borderId="0" xfId="0" applyNumberFormat="1" applyFont="1" applyFill="1" applyBorder="1" applyAlignment="1" applyProtection="1">
      <alignment horizontal="center" vertical="center"/>
    </xf>
    <xf numFmtId="4" fontId="0" fillId="2" borderId="4" xfId="0" applyNumberFormat="1" applyFont="1" applyFill="1" applyBorder="1" applyAlignment="1" applyProtection="1">
      <alignment horizontal="center" wrapText="1"/>
      <protection locked="0"/>
    </xf>
    <xf numFmtId="4" fontId="7" fillId="0" borderId="0" xfId="0" applyNumberFormat="1" applyFont="1" applyBorder="1" applyProtection="1"/>
    <xf numFmtId="4" fontId="18" fillId="0" borderId="0" xfId="0" applyNumberFormat="1" applyFont="1" applyBorder="1" applyAlignment="1" applyProtection="1">
      <alignment horizontal="center"/>
    </xf>
    <xf numFmtId="0" fontId="0" fillId="18" borderId="4" xfId="0" applyFill="1" applyBorder="1" applyAlignment="1" applyProtection="1">
      <alignment vertical="center" wrapText="1"/>
    </xf>
    <xf numFmtId="0" fontId="0" fillId="2" borderId="4" xfId="0" applyFill="1" applyBorder="1" applyAlignment="1" applyProtection="1">
      <alignment wrapText="1"/>
      <protection locked="0"/>
    </xf>
    <xf numFmtId="0" fontId="0" fillId="2" borderId="4" xfId="0" applyFill="1" applyBorder="1" applyAlignment="1" applyProtection="1">
      <alignment horizontal="center" vertical="center"/>
      <protection locked="0"/>
    </xf>
    <xf numFmtId="9" fontId="0" fillId="2" borderId="4" xfId="0" applyNumberFormat="1" applyFill="1" applyBorder="1" applyAlignment="1" applyProtection="1">
      <alignment horizontal="center" vertical="center"/>
      <protection locked="0"/>
    </xf>
    <xf numFmtId="0" fontId="108" fillId="2" borderId="0" xfId="0" applyFont="1" applyFill="1" applyAlignment="1">
      <alignment vertical="center" wrapText="1"/>
    </xf>
    <xf numFmtId="0" fontId="91" fillId="2" borderId="4" xfId="0" applyFont="1" applyFill="1" applyBorder="1" applyAlignment="1" applyProtection="1">
      <alignment horizontal="center" vertical="center"/>
      <protection locked="0"/>
    </xf>
    <xf numFmtId="4" fontId="0" fillId="12" borderId="4" xfId="0" applyNumberFormat="1" applyFill="1" applyBorder="1" applyAlignment="1" applyProtection="1">
      <alignment horizontal="center" vertical="center"/>
    </xf>
    <xf numFmtId="0" fontId="0" fillId="2" borderId="4" xfId="0" applyFill="1" applyBorder="1" applyAlignment="1" applyProtection="1">
      <protection locked="0"/>
    </xf>
    <xf numFmtId="0" fontId="109" fillId="0" borderId="0" xfId="0" applyFont="1" applyProtection="1"/>
    <xf numFmtId="0" fontId="92" fillId="0" borderId="0" xfId="0" applyFont="1" applyBorder="1" applyProtection="1">
      <protection locked="0"/>
    </xf>
    <xf numFmtId="0" fontId="91" fillId="0" borderId="0" xfId="0" applyFont="1" applyFill="1" applyBorder="1" applyAlignment="1" applyProtection="1">
      <alignment vertical="center" wrapText="1"/>
      <protection locked="0"/>
    </xf>
    <xf numFmtId="0" fontId="91" fillId="0" borderId="0" xfId="0" applyFont="1" applyFill="1" applyBorder="1" applyAlignment="1" applyProtection="1">
      <alignment horizontal="center" vertical="center" wrapText="1"/>
      <protection locked="0"/>
    </xf>
    <xf numFmtId="0" fontId="91" fillId="0" borderId="0" xfId="0" applyFont="1" applyBorder="1" applyAlignment="1" applyProtection="1">
      <alignment horizontal="center" vertical="center" wrapText="1"/>
      <protection locked="0"/>
    </xf>
    <xf numFmtId="0" fontId="91" fillId="18" borderId="4" xfId="0" applyFont="1" applyFill="1" applyBorder="1" applyAlignment="1" applyProtection="1">
      <alignment horizontal="center" vertical="center" wrapText="1"/>
      <protection locked="0"/>
    </xf>
    <xf numFmtId="0" fontId="91" fillId="0" borderId="39" xfId="0" applyFont="1" applyBorder="1" applyAlignment="1" applyProtection="1">
      <alignment horizontal="center" vertical="center" wrapText="1"/>
      <protection locked="0"/>
    </xf>
    <xf numFmtId="0" fontId="91" fillId="3" borderId="39" xfId="0" applyFont="1" applyFill="1" applyBorder="1" applyAlignment="1" applyProtection="1">
      <alignment horizontal="left" vertical="center" wrapText="1"/>
      <protection locked="0"/>
    </xf>
    <xf numFmtId="0" fontId="91" fillId="3" borderId="39" xfId="0" applyFont="1" applyFill="1" applyBorder="1" applyAlignment="1" applyProtection="1">
      <alignment horizontal="center" vertical="center" wrapText="1"/>
      <protection locked="0"/>
    </xf>
    <xf numFmtId="2" fontId="91" fillId="4" borderId="39" xfId="0" applyNumberFormat="1" applyFont="1" applyFill="1" applyBorder="1" applyAlignment="1" applyProtection="1">
      <alignment horizontal="center" vertical="center" wrapText="1"/>
      <protection locked="0"/>
    </xf>
    <xf numFmtId="0" fontId="92" fillId="0" borderId="0" xfId="0" applyFont="1" applyAlignment="1" applyProtection="1">
      <alignment vertical="center"/>
      <protection locked="0"/>
    </xf>
    <xf numFmtId="0" fontId="91" fillId="0" borderId="45" xfId="0" applyFont="1" applyBorder="1" applyAlignment="1" applyProtection="1">
      <alignment horizontal="center" vertical="center" wrapText="1"/>
      <protection locked="0"/>
    </xf>
    <xf numFmtId="0" fontId="91" fillId="3" borderId="45" xfId="0" applyFont="1" applyFill="1" applyBorder="1" applyAlignment="1" applyProtection="1">
      <alignment horizontal="left" vertical="center" wrapText="1"/>
      <protection locked="0"/>
    </xf>
    <xf numFmtId="0" fontId="91" fillId="3" borderId="45" xfId="0" applyFont="1" applyFill="1" applyBorder="1" applyAlignment="1" applyProtection="1">
      <alignment horizontal="center" vertical="center" wrapText="1"/>
      <protection locked="0"/>
    </xf>
    <xf numFmtId="0" fontId="111" fillId="3" borderId="45" xfId="0" applyFont="1" applyFill="1" applyBorder="1" applyAlignment="1" applyProtection="1">
      <alignment horizontal="left" vertical="center" wrapText="1"/>
      <protection locked="0"/>
    </xf>
    <xf numFmtId="0" fontId="93" fillId="5" borderId="45" xfId="0" applyFont="1" applyFill="1" applyBorder="1" applyAlignment="1" applyProtection="1">
      <alignment horizontal="center" vertical="center" wrapText="1"/>
      <protection locked="0"/>
    </xf>
    <xf numFmtId="2" fontId="93" fillId="5" borderId="45" xfId="0" applyNumberFormat="1" applyFont="1" applyFill="1" applyBorder="1" applyAlignment="1" applyProtection="1">
      <alignment horizontal="center" vertical="center" wrapText="1"/>
      <protection locked="0"/>
    </xf>
    <xf numFmtId="0" fontId="92" fillId="0" borderId="0" xfId="0" applyFont="1" applyProtection="1">
      <protection locked="0"/>
    </xf>
    <xf numFmtId="0" fontId="72" fillId="0" borderId="0" xfId="0" applyFont="1" applyFill="1" applyBorder="1" applyAlignment="1">
      <alignment horizontal="center" vertical="center" wrapText="1"/>
    </xf>
    <xf numFmtId="0" fontId="72" fillId="0" borderId="0" xfId="0" applyFont="1" applyFill="1" applyBorder="1" applyAlignment="1">
      <alignment vertical="center" wrapText="1"/>
    </xf>
    <xf numFmtId="0" fontId="0" fillId="0" borderId="0" xfId="0" applyFont="1" applyBorder="1" applyAlignment="1" applyProtection="1">
      <alignment wrapText="1"/>
      <protection locked="0"/>
    </xf>
    <xf numFmtId="0" fontId="92" fillId="0" borderId="0" xfId="0" applyFont="1" applyAlignment="1" applyProtection="1">
      <alignment horizontal="center"/>
      <protection locked="0"/>
    </xf>
    <xf numFmtId="0" fontId="94" fillId="0" borderId="0" xfId="0" applyFont="1" applyProtection="1">
      <protection locked="0"/>
    </xf>
    <xf numFmtId="0" fontId="94" fillId="0" borderId="0" xfId="0" applyFont="1" applyAlignment="1" applyProtection="1">
      <alignment horizontal="center"/>
      <protection locked="0"/>
    </xf>
    <xf numFmtId="0" fontId="91" fillId="18" borderId="39" xfId="0" applyFont="1" applyFill="1" applyBorder="1" applyAlignment="1" applyProtection="1">
      <alignment horizontal="center" vertical="center" wrapText="1"/>
    </xf>
    <xf numFmtId="0" fontId="91" fillId="0" borderId="45" xfId="0" applyFont="1" applyBorder="1" applyAlignment="1" applyProtection="1">
      <alignment horizontal="center" vertical="center" wrapText="1"/>
    </xf>
    <xf numFmtId="4" fontId="91" fillId="4" borderId="45" xfId="0" applyNumberFormat="1" applyFont="1" applyFill="1" applyBorder="1" applyAlignment="1" applyProtection="1">
      <alignment horizontal="center" vertical="center" wrapText="1"/>
    </xf>
    <xf numFmtId="0" fontId="92" fillId="0" borderId="0" xfId="0" applyFont="1" applyAlignment="1" applyProtection="1">
      <alignment vertical="center"/>
    </xf>
    <xf numFmtId="0" fontId="93" fillId="5" borderId="45" xfId="0" applyFont="1" applyFill="1" applyBorder="1" applyAlignment="1" applyProtection="1">
      <alignment horizontal="center" vertical="center" wrapText="1"/>
    </xf>
    <xf numFmtId="4" fontId="93" fillId="5" borderId="45" xfId="0" applyNumberFormat="1" applyFont="1" applyFill="1" applyBorder="1" applyAlignment="1" applyProtection="1">
      <alignment horizontal="center" vertical="center" wrapText="1"/>
    </xf>
    <xf numFmtId="4" fontId="0" fillId="0" borderId="15" xfId="0" applyNumberFormat="1" applyFont="1" applyBorder="1" applyAlignment="1" applyProtection="1">
      <alignment wrapText="1"/>
    </xf>
    <xf numFmtId="0" fontId="92" fillId="0" borderId="0" xfId="0" applyFont="1" applyBorder="1" applyAlignment="1" applyProtection="1">
      <alignment horizontal="center" vertical="top" wrapText="1"/>
    </xf>
    <xf numFmtId="0" fontId="92" fillId="0" borderId="0" xfId="0" applyFont="1" applyBorder="1" applyAlignment="1" applyProtection="1">
      <alignment horizontal="center" vertical="center" wrapText="1"/>
    </xf>
    <xf numFmtId="0" fontId="92" fillId="0" borderId="0" xfId="0" applyFont="1" applyFill="1" applyBorder="1" applyProtection="1"/>
    <xf numFmtId="0" fontId="92" fillId="0" borderId="0" xfId="0" applyFont="1" applyFill="1" applyBorder="1" applyAlignment="1" applyProtection="1">
      <alignment horizontal="center" vertical="top" wrapText="1"/>
    </xf>
    <xf numFmtId="0" fontId="92" fillId="0" borderId="0" xfId="0" applyFont="1" applyFill="1" applyBorder="1" applyAlignment="1" applyProtection="1">
      <alignment horizontal="center" vertical="center" wrapText="1"/>
    </xf>
    <xf numFmtId="0" fontId="110" fillId="0" borderId="0" xfId="0" applyFont="1" applyBorder="1" applyProtection="1"/>
    <xf numFmtId="0" fontId="110" fillId="0" borderId="0" xfId="0" applyFont="1" applyBorder="1" applyAlignment="1" applyProtection="1">
      <alignment horizontal="center" vertical="top" wrapText="1"/>
    </xf>
    <xf numFmtId="0" fontId="92" fillId="18" borderId="45" xfId="0" applyFont="1" applyFill="1" applyBorder="1" applyAlignment="1" applyProtection="1">
      <alignment vertical="top" wrapText="1"/>
    </xf>
    <xf numFmtId="0" fontId="92" fillId="18" borderId="45" xfId="0" applyFont="1" applyFill="1" applyBorder="1" applyAlignment="1" applyProtection="1">
      <alignment horizontal="center" vertical="top" wrapText="1"/>
    </xf>
    <xf numFmtId="0" fontId="92" fillId="0" borderId="45" xfId="0" applyFont="1" applyBorder="1" applyAlignment="1" applyProtection="1">
      <alignment horizontal="center" vertical="center" wrapText="1"/>
    </xf>
    <xf numFmtId="0" fontId="92" fillId="0" borderId="45" xfId="0" applyFont="1" applyBorder="1" applyAlignment="1" applyProtection="1">
      <alignment horizontal="center" vertical="top" wrapText="1"/>
    </xf>
    <xf numFmtId="0" fontId="92" fillId="0" borderId="45" xfId="0" applyFont="1" applyFill="1" applyBorder="1" applyAlignment="1" applyProtection="1">
      <alignment horizontal="center" vertical="center" wrapText="1"/>
    </xf>
    <xf numFmtId="0" fontId="92" fillId="0" borderId="0" xfId="0" applyFont="1" applyAlignment="1" applyProtection="1">
      <alignment horizontal="center"/>
    </xf>
    <xf numFmtId="0" fontId="92" fillId="0" borderId="45" xfId="0" applyFont="1" applyBorder="1" applyAlignment="1" applyProtection="1">
      <alignment horizontal="center" vertical="center"/>
    </xf>
    <xf numFmtId="0" fontId="92" fillId="3" borderId="45" xfId="0" applyFont="1" applyFill="1" applyBorder="1" applyAlignment="1" applyProtection="1">
      <alignment vertical="center" wrapText="1"/>
      <protection locked="0"/>
    </xf>
    <xf numFmtId="0" fontId="92" fillId="3" borderId="45" xfId="0" applyFont="1" applyFill="1" applyBorder="1" applyAlignment="1" applyProtection="1">
      <alignment vertical="center"/>
      <protection locked="0"/>
    </xf>
    <xf numFmtId="0" fontId="92" fillId="5" borderId="45" xfId="0" applyFont="1" applyFill="1" applyBorder="1" applyAlignment="1" applyProtection="1">
      <alignment horizontal="center" vertical="center"/>
    </xf>
    <xf numFmtId="2" fontId="92" fillId="5" borderId="45" xfId="0" applyNumberFormat="1" applyFont="1" applyFill="1" applyBorder="1" applyAlignment="1" applyProtection="1">
      <alignment horizontal="center" vertical="center"/>
    </xf>
    <xf numFmtId="0" fontId="92" fillId="0" borderId="45" xfId="0" applyFont="1" applyFill="1" applyBorder="1" applyAlignment="1" applyProtection="1">
      <alignment horizontal="center"/>
    </xf>
    <xf numFmtId="0" fontId="92" fillId="12" borderId="45" xfId="0" applyFont="1" applyFill="1" applyBorder="1" applyAlignment="1" applyProtection="1">
      <alignment horizontal="center"/>
    </xf>
    <xf numFmtId="2" fontId="92" fillId="12" borderId="45" xfId="0" applyNumberFormat="1" applyFont="1" applyFill="1" applyBorder="1" applyAlignment="1" applyProtection="1">
      <alignment horizontal="center"/>
    </xf>
    <xf numFmtId="2" fontId="92" fillId="12" borderId="45" xfId="0" applyNumberFormat="1" applyFont="1" applyFill="1" applyBorder="1" applyAlignment="1" applyProtection="1">
      <alignment horizontal="center" vertical="center"/>
    </xf>
    <xf numFmtId="0" fontId="92" fillId="0" borderId="0" xfId="0" applyFont="1" applyFill="1" applyAlignment="1" applyProtection="1">
      <alignment horizontal="center"/>
    </xf>
    <xf numFmtId="0" fontId="0" fillId="0" borderId="0" xfId="0" applyFont="1" applyFill="1" applyBorder="1" applyAlignment="1" applyProtection="1">
      <alignment wrapText="1"/>
      <protection locked="0"/>
    </xf>
    <xf numFmtId="2" fontId="0" fillId="2" borderId="4" xfId="0" applyNumberFormat="1" applyFont="1" applyFill="1" applyBorder="1" applyAlignment="1" applyProtection="1">
      <alignment wrapText="1"/>
      <protection locked="0"/>
    </xf>
    <xf numFmtId="2" fontId="92" fillId="12" borderId="4" xfId="0" applyNumberFormat="1" applyFont="1" applyFill="1" applyBorder="1" applyProtection="1"/>
    <xf numFmtId="2" fontId="94" fillId="0" borderId="0" xfId="0" applyNumberFormat="1" applyFont="1" applyProtection="1"/>
    <xf numFmtId="169" fontId="94" fillId="0" borderId="0" xfId="0" applyNumberFormat="1" applyFont="1" applyProtection="1"/>
    <xf numFmtId="2" fontId="92" fillId="0" borderId="0" xfId="0" applyNumberFormat="1" applyFont="1" applyProtection="1"/>
    <xf numFmtId="0" fontId="0" fillId="0" borderId="0" xfId="0" applyAlignment="1" applyProtection="1">
      <alignment vertical="center" wrapText="1"/>
    </xf>
    <xf numFmtId="0" fontId="0" fillId="18" borderId="4" xfId="0" applyFill="1" applyBorder="1" applyAlignment="1" applyProtection="1">
      <alignment horizontal="center" vertical="center"/>
    </xf>
    <xf numFmtId="0" fontId="0" fillId="0" borderId="4" xfId="0" applyBorder="1" applyAlignment="1" applyProtection="1">
      <alignment horizontal="center" vertical="center"/>
    </xf>
    <xf numFmtId="2" fontId="0" fillId="2" borderId="4" xfId="0" applyNumberFormat="1" applyFill="1" applyBorder="1" applyAlignment="1" applyProtection="1">
      <alignment horizontal="center" vertical="center"/>
      <protection locked="0"/>
    </xf>
    <xf numFmtId="0" fontId="0" fillId="0" borderId="15" xfId="0" applyFont="1" applyBorder="1" applyAlignment="1" applyProtection="1">
      <alignment wrapText="1"/>
    </xf>
    <xf numFmtId="0" fontId="92" fillId="0" borderId="0" xfId="0" applyFont="1" applyBorder="1" applyAlignment="1" applyProtection="1">
      <alignment horizontal="center" vertical="center"/>
    </xf>
    <xf numFmtId="0" fontId="110" fillId="0" borderId="0" xfId="0" applyFont="1" applyBorder="1" applyAlignment="1" applyProtection="1"/>
    <xf numFmtId="0" fontId="92" fillId="35" borderId="45" xfId="0" applyFont="1" applyFill="1" applyBorder="1" applyAlignment="1" applyProtection="1">
      <alignment horizontal="center" vertical="center" wrapText="1"/>
    </xf>
    <xf numFmtId="0" fontId="92" fillId="35" borderId="45" xfId="0" applyFont="1" applyFill="1" applyBorder="1" applyAlignment="1" applyProtection="1">
      <alignment vertical="center"/>
    </xf>
    <xf numFmtId="0" fontId="92" fillId="35" borderId="45" xfId="0" applyFont="1" applyFill="1" applyBorder="1" applyAlignment="1" applyProtection="1">
      <alignment horizontal="center" vertical="center"/>
    </xf>
    <xf numFmtId="0" fontId="92" fillId="18" borderId="39" xfId="0" applyFont="1" applyFill="1" applyBorder="1" applyAlignment="1" applyProtection="1">
      <alignment horizontal="center" vertical="center" wrapText="1"/>
    </xf>
    <xf numFmtId="0" fontId="92" fillId="18" borderId="39" xfId="0" applyFont="1" applyFill="1" applyBorder="1" applyAlignment="1" applyProtection="1">
      <alignment horizontal="center" vertical="center"/>
    </xf>
    <xf numFmtId="0" fontId="92" fillId="18" borderId="45" xfId="0" applyFont="1" applyFill="1" applyBorder="1" applyAlignment="1" applyProtection="1">
      <alignment horizontal="center" vertical="center"/>
    </xf>
    <xf numFmtId="0" fontId="92" fillId="18" borderId="46" xfId="0" applyFont="1" applyFill="1" applyBorder="1" applyAlignment="1" applyProtection="1">
      <alignment horizontal="center" vertical="center"/>
    </xf>
    <xf numFmtId="0" fontId="92" fillId="18" borderId="4" xfId="0" applyFont="1" applyFill="1" applyBorder="1" applyAlignment="1" applyProtection="1">
      <alignment horizontal="center" vertical="center"/>
    </xf>
    <xf numFmtId="0" fontId="92" fillId="0" borderId="39" xfId="0" applyFont="1" applyBorder="1" applyAlignment="1" applyProtection="1">
      <alignment horizontal="center" vertical="center"/>
    </xf>
    <xf numFmtId="0" fontId="92" fillId="3" borderId="39" xfId="0" applyFont="1" applyFill="1" applyBorder="1" applyAlignment="1" applyProtection="1">
      <alignment vertical="center" wrapText="1"/>
      <protection locked="0"/>
    </xf>
    <xf numFmtId="2" fontId="92" fillId="3" borderId="39" xfId="0" applyNumberFormat="1" applyFont="1" applyFill="1" applyBorder="1" applyAlignment="1" applyProtection="1">
      <alignment horizontal="center" vertical="center" wrapText="1"/>
      <protection locked="0"/>
    </xf>
    <xf numFmtId="2" fontId="92" fillId="5" borderId="39" xfId="0" applyNumberFormat="1" applyFont="1" applyFill="1" applyBorder="1" applyAlignment="1" applyProtection="1">
      <alignment horizontal="center" vertical="center" wrapText="1"/>
    </xf>
    <xf numFmtId="2" fontId="92" fillId="41" borderId="39" xfId="0" applyNumberFormat="1" applyFont="1" applyFill="1" applyBorder="1" applyAlignment="1" applyProtection="1">
      <alignment horizontal="center" vertical="center" wrapText="1"/>
      <protection locked="0"/>
    </xf>
    <xf numFmtId="2" fontId="92" fillId="3" borderId="45" xfId="0" applyNumberFormat="1" applyFont="1" applyFill="1" applyBorder="1" applyAlignment="1" applyProtection="1">
      <alignment horizontal="center" vertical="center"/>
      <protection locked="0"/>
    </xf>
    <xf numFmtId="2" fontId="92" fillId="5" borderId="46" xfId="0" applyNumberFormat="1" applyFont="1" applyFill="1" applyBorder="1" applyAlignment="1" applyProtection="1">
      <alignment horizontal="center" vertical="center"/>
    </xf>
    <xf numFmtId="2" fontId="92" fillId="5" borderId="4" xfId="0" applyNumberFormat="1" applyFont="1" applyFill="1" applyBorder="1" applyAlignment="1" applyProtection="1">
      <alignment horizontal="center" vertical="center"/>
    </xf>
    <xf numFmtId="2" fontId="92" fillId="3" borderId="45" xfId="0" applyNumberFormat="1" applyFont="1" applyFill="1" applyBorder="1" applyAlignment="1" applyProtection="1">
      <alignment horizontal="center" vertical="center" wrapText="1"/>
      <protection locked="0"/>
    </xf>
    <xf numFmtId="2" fontId="92" fillId="41" borderId="45" xfId="0" applyNumberFormat="1" applyFont="1" applyFill="1" applyBorder="1" applyAlignment="1" applyProtection="1">
      <alignment horizontal="center" vertical="center"/>
      <protection locked="0"/>
    </xf>
    <xf numFmtId="2" fontId="92" fillId="3" borderId="45" xfId="0" applyNumberFormat="1" applyFont="1" applyFill="1" applyBorder="1" applyAlignment="1" applyProtection="1">
      <alignment vertical="center"/>
      <protection locked="0"/>
    </xf>
    <xf numFmtId="2" fontId="92" fillId="3" borderId="80" xfId="0" applyNumberFormat="1" applyFont="1" applyFill="1" applyBorder="1" applyAlignment="1" applyProtection="1">
      <alignment vertical="center"/>
      <protection locked="0"/>
    </xf>
    <xf numFmtId="2" fontId="92" fillId="5" borderId="79" xfId="0" applyNumberFormat="1" applyFont="1" applyFill="1" applyBorder="1" applyAlignment="1" applyProtection="1">
      <alignment horizontal="center" vertical="center"/>
    </xf>
    <xf numFmtId="2" fontId="92" fillId="24" borderId="39" xfId="0" applyNumberFormat="1" applyFont="1" applyFill="1" applyBorder="1" applyAlignment="1" applyProtection="1">
      <alignment horizontal="center" vertical="top"/>
    </xf>
    <xf numFmtId="2" fontId="92" fillId="24" borderId="40" xfId="0" applyNumberFormat="1" applyFont="1" applyFill="1" applyBorder="1" applyAlignment="1" applyProtection="1">
      <alignment horizontal="center" vertical="top"/>
    </xf>
    <xf numFmtId="2" fontId="92" fillId="24" borderId="4" xfId="0" applyNumberFormat="1" applyFont="1" applyFill="1" applyBorder="1" applyAlignment="1" applyProtection="1">
      <alignment horizontal="center"/>
    </xf>
    <xf numFmtId="2" fontId="92" fillId="24" borderId="7" xfId="0" applyNumberFormat="1" applyFont="1" applyFill="1" applyBorder="1" applyAlignment="1" applyProtection="1">
      <alignment horizontal="center"/>
    </xf>
    <xf numFmtId="2" fontId="92" fillId="24" borderId="4" xfId="0" applyNumberFormat="1" applyFont="1" applyFill="1" applyBorder="1" applyAlignment="1" applyProtection="1">
      <alignment horizontal="center" vertical="center"/>
    </xf>
    <xf numFmtId="0" fontId="72" fillId="0" borderId="85" xfId="0" applyFont="1" applyFill="1" applyBorder="1" applyAlignment="1" applyProtection="1">
      <alignment vertical="center" wrapText="1"/>
    </xf>
    <xf numFmtId="0" fontId="92" fillId="0" borderId="0" xfId="0" applyFont="1" applyFill="1" applyBorder="1" applyAlignment="1" applyProtection="1">
      <alignment vertical="center"/>
    </xf>
    <xf numFmtId="0" fontId="92" fillId="0" borderId="0" xfId="0" applyFont="1" applyFill="1" applyBorder="1" applyAlignment="1" applyProtection="1">
      <alignment horizontal="center" vertical="center"/>
    </xf>
    <xf numFmtId="4" fontId="92" fillId="0" borderId="0" xfId="0" applyNumberFormat="1" applyFont="1" applyProtection="1"/>
    <xf numFmtId="4" fontId="92" fillId="12" borderId="4" xfId="0" applyNumberFormat="1" applyFont="1" applyFill="1" applyBorder="1" applyProtection="1"/>
    <xf numFmtId="0" fontId="94" fillId="0" borderId="0" xfId="0" applyFont="1" applyBorder="1" applyAlignment="1" applyProtection="1">
      <alignment horizontal="center"/>
    </xf>
    <xf numFmtId="0" fontId="18" fillId="0" borderId="0" xfId="0" applyFont="1" applyBorder="1" applyAlignment="1" applyProtection="1">
      <alignment horizontal="center"/>
    </xf>
    <xf numFmtId="0" fontId="94" fillId="0" borderId="0" xfId="0" applyFont="1" applyAlignment="1" applyProtection="1">
      <alignment horizontal="center" vertical="center"/>
    </xf>
    <xf numFmtId="0" fontId="113" fillId="3" borderId="45" xfId="0" applyFont="1" applyFill="1" applyBorder="1" applyAlignment="1" applyProtection="1">
      <alignment vertical="center" wrapText="1"/>
      <protection locked="0"/>
    </xf>
    <xf numFmtId="0" fontId="92" fillId="23" borderId="45" xfId="0" applyFont="1" applyFill="1" applyBorder="1" applyAlignment="1" applyProtection="1">
      <alignment vertical="center" wrapText="1"/>
      <protection locked="0"/>
    </xf>
    <xf numFmtId="0" fontId="92" fillId="23" borderId="46" xfId="0" applyFont="1" applyFill="1" applyBorder="1" applyAlignment="1" applyProtection="1">
      <alignment vertical="center" wrapText="1"/>
      <protection locked="0"/>
    </xf>
    <xf numFmtId="0" fontId="92" fillId="18" borderId="40" xfId="0" applyFont="1" applyFill="1" applyBorder="1" applyAlignment="1" applyProtection="1">
      <alignment horizontal="center" vertical="center" wrapText="1"/>
    </xf>
    <xf numFmtId="0" fontId="92" fillId="18" borderId="45" xfId="0" applyFont="1" applyFill="1" applyBorder="1" applyAlignment="1" applyProtection="1">
      <alignment horizontal="center" vertical="center" wrapText="1"/>
    </xf>
    <xf numFmtId="0" fontId="92" fillId="18" borderId="86" xfId="0" applyFont="1" applyFill="1" applyBorder="1" applyAlignment="1" applyProtection="1">
      <alignment horizontal="center" vertical="center" wrapText="1"/>
    </xf>
    <xf numFmtId="0" fontId="94" fillId="0" borderId="0" xfId="0" applyFont="1" applyFill="1" applyAlignment="1" applyProtection="1">
      <alignment horizontal="center" vertical="center"/>
    </xf>
    <xf numFmtId="0" fontId="92" fillId="0" borderId="0" xfId="0" applyFont="1" applyFill="1" applyAlignment="1" applyProtection="1">
      <alignment horizontal="center" vertical="center"/>
    </xf>
    <xf numFmtId="0" fontId="92" fillId="0" borderId="40" xfId="0" applyFont="1" applyBorder="1" applyAlignment="1" applyProtection="1">
      <alignment horizontal="center" vertical="center"/>
    </xf>
    <xf numFmtId="4" fontId="92" fillId="3" borderId="86" xfId="0" applyNumberFormat="1" applyFont="1" applyFill="1" applyBorder="1" applyAlignment="1" applyProtection="1">
      <alignment vertical="center" wrapText="1"/>
      <protection locked="0"/>
    </xf>
    <xf numFmtId="4" fontId="92" fillId="3" borderId="39" xfId="0" applyNumberFormat="1" applyFont="1" applyFill="1" applyBorder="1" applyAlignment="1" applyProtection="1">
      <alignment horizontal="center" vertical="center" wrapText="1"/>
      <protection locked="0"/>
    </xf>
    <xf numFmtId="4" fontId="92" fillId="3" borderId="39" xfId="0" applyNumberFormat="1" applyFont="1" applyFill="1" applyBorder="1" applyAlignment="1" applyProtection="1">
      <alignment vertical="center" wrapText="1"/>
      <protection locked="0"/>
    </xf>
    <xf numFmtId="4" fontId="92" fillId="3" borderId="40" xfId="0" applyNumberFormat="1" applyFont="1" applyFill="1" applyBorder="1" applyAlignment="1" applyProtection="1">
      <alignment vertical="center" wrapText="1"/>
      <protection locked="0"/>
    </xf>
    <xf numFmtId="4" fontId="92" fillId="5" borderId="4" xfId="0" applyNumberFormat="1" applyFont="1" applyFill="1" applyBorder="1" applyAlignment="1" applyProtection="1">
      <alignment horizontal="center" vertical="center"/>
    </xf>
    <xf numFmtId="4" fontId="94" fillId="0" borderId="0" xfId="0" applyNumberFormat="1" applyFont="1" applyAlignment="1" applyProtection="1">
      <alignment horizontal="center" vertical="center"/>
    </xf>
    <xf numFmtId="0" fontId="92" fillId="0" borderId="46" xfId="0" applyFont="1" applyBorder="1" applyAlignment="1" applyProtection="1">
      <alignment horizontal="center" vertical="center"/>
    </xf>
    <xf numFmtId="4" fontId="92" fillId="3" borderId="87" xfId="0" applyNumberFormat="1" applyFont="1" applyFill="1" applyBorder="1" applyAlignment="1" applyProtection="1">
      <alignment vertical="center" wrapText="1"/>
      <protection locked="0"/>
    </xf>
    <xf numFmtId="4" fontId="92" fillId="3" borderId="45" xfId="0" applyNumberFormat="1" applyFont="1" applyFill="1" applyBorder="1" applyAlignment="1" applyProtection="1">
      <alignment horizontal="center" vertical="center" wrapText="1"/>
      <protection locked="0"/>
    </xf>
    <xf numFmtId="4" fontId="92" fillId="3" borderId="45" xfId="0" applyNumberFormat="1" applyFont="1" applyFill="1" applyBorder="1" applyAlignment="1" applyProtection="1">
      <alignment horizontal="center" vertical="center"/>
      <protection locked="0"/>
    </xf>
    <xf numFmtId="4" fontId="92" fillId="3" borderId="39" xfId="0" applyNumberFormat="1" applyFont="1" applyFill="1" applyBorder="1" applyAlignment="1" applyProtection="1">
      <alignment horizontal="center" vertical="center"/>
      <protection locked="0"/>
    </xf>
    <xf numFmtId="4" fontId="92" fillId="3" borderId="40" xfId="0" applyNumberFormat="1" applyFont="1" applyFill="1" applyBorder="1" applyAlignment="1" applyProtection="1">
      <alignment horizontal="center" vertical="center"/>
      <protection locked="0"/>
    </xf>
    <xf numFmtId="4" fontId="92" fillId="3" borderId="45" xfId="0" applyNumberFormat="1" applyFont="1" applyFill="1" applyBorder="1" applyAlignment="1" applyProtection="1">
      <alignment vertical="center" wrapText="1"/>
      <protection locked="0"/>
    </xf>
    <xf numFmtId="0" fontId="92" fillId="5" borderId="89" xfId="0" applyFont="1" applyFill="1" applyBorder="1" applyAlignment="1" applyProtection="1">
      <alignment horizontal="center" vertical="top"/>
    </xf>
    <xf numFmtId="0" fontId="92" fillId="5" borderId="90" xfId="0" applyFont="1" applyFill="1" applyBorder="1" applyAlignment="1" applyProtection="1">
      <alignment horizontal="center" vertical="top"/>
    </xf>
    <xf numFmtId="0" fontId="92" fillId="0" borderId="9" xfId="0" applyFont="1" applyBorder="1" applyAlignment="1" applyProtection="1"/>
    <xf numFmtId="0" fontId="92" fillId="0" borderId="4" xfId="0" applyFont="1" applyBorder="1" applyProtection="1"/>
    <xf numFmtId="0" fontId="94" fillId="0" borderId="0" xfId="0" applyFont="1" applyAlignment="1" applyProtection="1">
      <alignment horizontal="center"/>
    </xf>
    <xf numFmtId="4" fontId="92" fillId="2" borderId="4" xfId="0" applyNumberFormat="1" applyFont="1" applyFill="1" applyBorder="1" applyAlignment="1" applyProtection="1">
      <alignment horizontal="center"/>
    </xf>
    <xf numFmtId="4" fontId="94" fillId="0" borderId="0" xfId="0" applyNumberFormat="1" applyFont="1" applyProtection="1"/>
    <xf numFmtId="0" fontId="7" fillId="3" borderId="0" xfId="0" applyFont="1" applyFill="1" applyBorder="1" applyAlignment="1" applyProtection="1">
      <alignment horizontal="center"/>
    </xf>
    <xf numFmtId="0" fontId="7" fillId="0" borderId="0" xfId="0" applyFont="1" applyBorder="1" applyAlignment="1" applyProtection="1">
      <alignment horizontal="center" vertical="top" wrapText="1"/>
    </xf>
    <xf numFmtId="0" fontId="7" fillId="0" borderId="0" xfId="0" applyFont="1" applyBorder="1" applyAlignment="1" applyProtection="1">
      <alignment vertical="center" wrapText="1"/>
    </xf>
    <xf numFmtId="0" fontId="7" fillId="0" borderId="0" xfId="0" applyFont="1" applyAlignment="1" applyProtection="1">
      <alignment vertical="center" wrapText="1"/>
    </xf>
    <xf numFmtId="0" fontId="7" fillId="35" borderId="4" xfId="0" applyFont="1" applyFill="1" applyBorder="1" applyAlignment="1" applyProtection="1">
      <alignment vertical="center" wrapText="1"/>
    </xf>
    <xf numFmtId="0" fontId="114" fillId="35" borderId="4" xfId="0" applyFont="1" applyFill="1" applyBorder="1" applyAlignment="1" applyProtection="1">
      <alignment vertical="center" wrapText="1"/>
    </xf>
    <xf numFmtId="0" fontId="7" fillId="18" borderId="4" xfId="0" applyFont="1" applyFill="1" applyBorder="1" applyAlignment="1" applyProtection="1">
      <alignment vertical="center" wrapText="1"/>
    </xf>
    <xf numFmtId="0" fontId="19" fillId="18" borderId="4" xfId="0" applyFont="1" applyFill="1" applyBorder="1" applyAlignment="1" applyProtection="1">
      <alignment horizontal="center" vertical="center" wrapText="1"/>
    </xf>
    <xf numFmtId="0" fontId="7" fillId="18" borderId="40" xfId="0" applyFont="1" applyFill="1" applyBorder="1" applyAlignment="1" applyProtection="1">
      <alignment horizontal="center" vertical="center" wrapText="1"/>
    </xf>
    <xf numFmtId="0" fontId="7" fillId="18" borderId="3" xfId="0" applyFont="1" applyFill="1" applyBorder="1" applyAlignment="1" applyProtection="1">
      <alignment horizontal="center" vertical="center" wrapText="1"/>
    </xf>
    <xf numFmtId="0" fontId="9" fillId="18" borderId="3" xfId="0" applyFont="1" applyFill="1" applyBorder="1" applyAlignment="1" applyProtection="1">
      <alignment horizontal="center" vertical="center" wrapText="1"/>
    </xf>
    <xf numFmtId="0" fontId="7" fillId="18" borderId="4" xfId="0" applyFont="1" applyFill="1" applyBorder="1" applyAlignment="1" applyProtection="1">
      <alignment horizontal="center" vertical="center" wrapText="1"/>
    </xf>
    <xf numFmtId="0" fontId="7" fillId="0" borderId="0" xfId="0" applyFont="1" applyFill="1" applyAlignment="1" applyProtection="1">
      <alignment vertical="center" wrapText="1"/>
    </xf>
    <xf numFmtId="0" fontId="7" fillId="0" borderId="39" xfId="0" applyFont="1" applyBorder="1" applyAlignment="1" applyProtection="1">
      <alignment horizontal="center" vertical="center"/>
    </xf>
    <xf numFmtId="0" fontId="44" fillId="3" borderId="39" xfId="0" applyFont="1" applyFill="1" applyBorder="1" applyAlignment="1" applyProtection="1">
      <alignment vertical="center" wrapText="1"/>
      <protection locked="0"/>
    </xf>
    <xf numFmtId="0" fontId="7" fillId="3" borderId="39" xfId="0" applyFont="1" applyFill="1" applyBorder="1" applyAlignment="1" applyProtection="1">
      <alignment horizontal="center" vertical="center" wrapText="1"/>
      <protection locked="0"/>
    </xf>
    <xf numFmtId="0" fontId="7" fillId="3" borderId="40" xfId="0" applyFont="1" applyFill="1" applyBorder="1" applyAlignment="1" applyProtection="1">
      <alignment vertical="center" wrapText="1"/>
      <protection locked="0"/>
    </xf>
    <xf numFmtId="4" fontId="7" fillId="3" borderId="3" xfId="0" applyNumberFormat="1" applyFont="1" applyFill="1" applyBorder="1" applyAlignment="1" applyProtection="1">
      <alignment horizontal="center" vertical="center"/>
      <protection locked="0"/>
    </xf>
    <xf numFmtId="4" fontId="7" fillId="5" borderId="86" xfId="0" applyNumberFormat="1" applyFont="1" applyFill="1" applyBorder="1" applyAlignment="1" applyProtection="1">
      <alignment horizontal="center" vertical="center"/>
    </xf>
    <xf numFmtId="0" fontId="7" fillId="10" borderId="86" xfId="0" applyFont="1" applyFill="1" applyBorder="1" applyAlignment="1" applyProtection="1">
      <alignment horizontal="center" vertical="center"/>
      <protection locked="0"/>
    </xf>
    <xf numFmtId="0" fontId="0" fillId="3" borderId="45" xfId="0" applyFont="1" applyFill="1" applyBorder="1" applyAlignment="1" applyProtection="1">
      <alignment horizontal="center" vertical="center"/>
      <protection locked="0"/>
    </xf>
    <xf numFmtId="4" fontId="7" fillId="23" borderId="39" xfId="0" applyNumberFormat="1" applyFont="1" applyFill="1" applyBorder="1" applyAlignment="1" applyProtection="1">
      <alignment horizontal="center" vertical="center"/>
      <protection locked="0"/>
    </xf>
    <xf numFmtId="4" fontId="7" fillId="5" borderId="39" xfId="0" applyNumberFormat="1" applyFont="1" applyFill="1" applyBorder="1" applyAlignment="1" applyProtection="1">
      <alignment horizontal="center" vertical="center"/>
    </xf>
    <xf numFmtId="0" fontId="7" fillId="0" borderId="0" xfId="0" applyFont="1" applyAlignment="1" applyProtection="1">
      <alignment vertical="center"/>
    </xf>
    <xf numFmtId="0" fontId="7" fillId="0" borderId="45" xfId="0" applyFont="1" applyBorder="1" applyAlignment="1" applyProtection="1">
      <alignment horizontal="center" vertical="center"/>
    </xf>
    <xf numFmtId="0" fontId="44" fillId="3" borderId="45" xfId="0" applyFont="1" applyFill="1" applyBorder="1" applyAlignment="1" applyProtection="1">
      <alignment vertical="center" wrapText="1"/>
      <protection locked="0"/>
    </xf>
    <xf numFmtId="0" fontId="7" fillId="3" borderId="45" xfId="0" applyFont="1" applyFill="1" applyBorder="1" applyAlignment="1" applyProtection="1">
      <alignment vertical="center" wrapText="1"/>
      <protection locked="0"/>
    </xf>
    <xf numFmtId="4" fontId="7" fillId="3" borderId="39" xfId="0" applyNumberFormat="1" applyFont="1" applyFill="1" applyBorder="1" applyAlignment="1" applyProtection="1">
      <alignment horizontal="center" vertical="center"/>
      <protection locked="0"/>
    </xf>
    <xf numFmtId="4" fontId="7" fillId="23" borderId="45" xfId="0" applyNumberFormat="1" applyFont="1" applyFill="1" applyBorder="1" applyAlignment="1" applyProtection="1">
      <alignment horizontal="center" vertical="center"/>
      <protection locked="0"/>
    </xf>
    <xf numFmtId="4" fontId="7" fillId="3" borderId="45" xfId="0" applyNumberFormat="1" applyFont="1" applyFill="1" applyBorder="1" applyAlignment="1" applyProtection="1">
      <alignment horizontal="center" vertical="center"/>
      <protection locked="0"/>
    </xf>
    <xf numFmtId="0" fontId="0" fillId="2" borderId="45" xfId="0" applyFill="1" applyBorder="1" applyProtection="1">
      <protection locked="0"/>
    </xf>
    <xf numFmtId="170" fontId="7" fillId="3" borderId="39" xfId="0" applyNumberFormat="1" applyFont="1" applyFill="1" applyBorder="1" applyAlignment="1" applyProtection="1">
      <alignment horizontal="center" vertical="center" wrapText="1"/>
      <protection locked="0"/>
    </xf>
    <xf numFmtId="0" fontId="51" fillId="2" borderId="4" xfId="0" applyFont="1" applyFill="1" applyBorder="1" applyAlignment="1" applyProtection="1">
      <alignment vertical="center" wrapText="1"/>
      <protection locked="0"/>
    </xf>
    <xf numFmtId="0" fontId="7" fillId="10" borderId="86" xfId="0" applyFont="1" applyFill="1" applyBorder="1" applyAlignment="1" applyProtection="1">
      <alignment vertical="center"/>
      <protection locked="0"/>
    </xf>
    <xf numFmtId="4" fontId="7" fillId="10" borderId="86" xfId="0" applyNumberFormat="1" applyFont="1" applyFill="1" applyBorder="1" applyAlignment="1" applyProtection="1">
      <alignment vertical="center"/>
      <protection locked="0"/>
    </xf>
    <xf numFmtId="0" fontId="51" fillId="2" borderId="4" xfId="0" applyFont="1" applyFill="1" applyBorder="1" applyAlignment="1" applyProtection="1">
      <alignment wrapText="1"/>
      <protection locked="0"/>
    </xf>
    <xf numFmtId="0" fontId="51" fillId="2" borderId="92" xfId="0" applyFont="1" applyFill="1" applyBorder="1" applyAlignment="1" applyProtection="1">
      <protection locked="0"/>
    </xf>
    <xf numFmtId="0" fontId="51" fillId="2" borderId="93" xfId="0" applyFont="1" applyFill="1" applyBorder="1" applyProtection="1">
      <protection locked="0"/>
    </xf>
    <xf numFmtId="0" fontId="7" fillId="5" borderId="45" xfId="0" applyFont="1" applyFill="1" applyBorder="1" applyAlignment="1" applyProtection="1">
      <alignment horizontal="center"/>
    </xf>
    <xf numFmtId="4" fontId="7" fillId="5" borderId="45" xfId="0" applyNumberFormat="1" applyFont="1" applyFill="1" applyBorder="1" applyAlignment="1" applyProtection="1">
      <alignment horizontal="center"/>
    </xf>
    <xf numFmtId="0" fontId="7" fillId="5" borderId="45" xfId="0" applyFont="1" applyFill="1" applyBorder="1" applyAlignment="1" applyProtection="1">
      <alignment vertical="center"/>
    </xf>
    <xf numFmtId="0" fontId="7" fillId="5" borderId="45" xfId="0" applyFont="1" applyFill="1" applyBorder="1" applyProtection="1"/>
    <xf numFmtId="4" fontId="7" fillId="5" borderId="45" xfId="0" applyNumberFormat="1" applyFont="1" applyFill="1" applyBorder="1" applyProtection="1"/>
    <xf numFmtId="4" fontId="7" fillId="24" borderId="45" xfId="0" applyNumberFormat="1" applyFont="1" applyFill="1" applyBorder="1" applyAlignment="1" applyProtection="1">
      <alignment horizontal="center"/>
    </xf>
    <xf numFmtId="0" fontId="7" fillId="0" borderId="0" xfId="0" applyFont="1" applyProtection="1"/>
    <xf numFmtId="0" fontId="116" fillId="2" borderId="4" xfId="0" applyFont="1" applyFill="1" applyBorder="1" applyAlignment="1" applyProtection="1">
      <alignment horizontal="center" wrapText="1"/>
      <protection locked="0"/>
    </xf>
    <xf numFmtId="0" fontId="7" fillId="2" borderId="4" xfId="0" applyFont="1" applyFill="1" applyBorder="1" applyAlignment="1" applyProtection="1">
      <alignment horizontal="center"/>
      <protection locked="0"/>
    </xf>
    <xf numFmtId="2" fontId="7" fillId="2" borderId="4" xfId="0" applyNumberFormat="1" applyFont="1" applyFill="1" applyBorder="1" applyAlignment="1" applyProtection="1">
      <alignment horizontal="center"/>
      <protection locked="0"/>
    </xf>
    <xf numFmtId="4" fontId="116" fillId="2" borderId="4" xfId="0" applyNumberFormat="1" applyFont="1" applyFill="1" applyBorder="1" applyAlignment="1" applyProtection="1">
      <alignment horizontal="center" wrapText="1"/>
      <protection locked="0"/>
    </xf>
    <xf numFmtId="4" fontId="7" fillId="2" borderId="4" xfId="0" applyNumberFormat="1" applyFont="1" applyFill="1" applyBorder="1" applyAlignment="1" applyProtection="1">
      <alignment horizontal="center"/>
      <protection locked="0"/>
    </xf>
    <xf numFmtId="0" fontId="18" fillId="0" borderId="0" xfId="0" applyFont="1" applyProtection="1"/>
    <xf numFmtId="0" fontId="18" fillId="0" borderId="0" xfId="0" applyFont="1" applyAlignment="1" applyProtection="1">
      <alignment vertical="center"/>
    </xf>
    <xf numFmtId="0" fontId="91" fillId="0" borderId="0" xfId="0" applyFont="1" applyFill="1" applyBorder="1" applyAlignment="1" applyProtection="1">
      <alignment horizontal="center" vertical="center" wrapText="1"/>
    </xf>
    <xf numFmtId="0" fontId="94" fillId="0" borderId="0" xfId="0" applyFont="1" applyAlignment="1" applyProtection="1">
      <alignment horizontal="center" vertical="center" wrapText="1"/>
    </xf>
    <xf numFmtId="0" fontId="92" fillId="35" borderId="10" xfId="0" applyFont="1" applyFill="1" applyBorder="1" applyAlignment="1" applyProtection="1">
      <alignment vertical="center" wrapText="1"/>
    </xf>
    <xf numFmtId="0" fontId="92" fillId="18" borderId="4" xfId="0" applyFont="1" applyFill="1" applyBorder="1" applyAlignment="1" applyProtection="1">
      <alignment horizontal="center" vertical="center" wrapText="1"/>
    </xf>
    <xf numFmtId="0" fontId="94" fillId="0" borderId="0" xfId="0" applyFont="1" applyFill="1" applyAlignment="1" applyProtection="1">
      <alignment horizontal="center" vertical="center" wrapText="1"/>
    </xf>
    <xf numFmtId="0" fontId="92" fillId="0" borderId="0" xfId="0" applyFont="1" applyFill="1" applyAlignment="1" applyProtection="1">
      <alignment vertical="center" wrapText="1"/>
    </xf>
    <xf numFmtId="0" fontId="92" fillId="0" borderId="4" xfId="0" applyFont="1" applyBorder="1" applyAlignment="1" applyProtection="1">
      <alignment horizontal="center"/>
    </xf>
    <xf numFmtId="0" fontId="92" fillId="3" borderId="4" xfId="0" applyFont="1" applyFill="1" applyBorder="1" applyAlignment="1" applyProtection="1">
      <alignment horizontal="center" wrapText="1"/>
      <protection locked="0"/>
    </xf>
    <xf numFmtId="0" fontId="92" fillId="3" borderId="4" xfId="0" applyFont="1" applyFill="1" applyBorder="1" applyAlignment="1" applyProtection="1">
      <alignment horizontal="center"/>
      <protection locked="0"/>
    </xf>
    <xf numFmtId="165" fontId="92" fillId="5" borderId="4" xfId="0" applyNumberFormat="1" applyFont="1" applyFill="1" applyBorder="1" applyAlignment="1" applyProtection="1">
      <alignment horizontal="center"/>
    </xf>
    <xf numFmtId="4" fontId="92" fillId="10" borderId="4" xfId="0" applyNumberFormat="1" applyFont="1" applyFill="1" applyBorder="1" applyAlignment="1" applyProtection="1">
      <alignment horizontal="center"/>
      <protection locked="0"/>
    </xf>
    <xf numFmtId="2" fontId="94" fillId="0" borderId="0" xfId="0" applyNumberFormat="1" applyFont="1" applyAlignment="1" applyProtection="1">
      <alignment horizontal="center"/>
    </xf>
    <xf numFmtId="0" fontId="92" fillId="3" borderId="4" xfId="0" applyFont="1" applyFill="1" applyBorder="1" applyAlignment="1" applyProtection="1">
      <alignment horizontal="left" wrapText="1"/>
      <protection locked="0"/>
    </xf>
    <xf numFmtId="0" fontId="92" fillId="3" borderId="39" xfId="0" applyFont="1" applyFill="1" applyBorder="1" applyAlignment="1" applyProtection="1">
      <alignment horizontal="left"/>
      <protection locked="0"/>
    </xf>
    <xf numFmtId="165" fontId="92" fillId="5" borderId="39" xfId="0" applyNumberFormat="1" applyFont="1" applyFill="1" applyBorder="1" applyAlignment="1" applyProtection="1">
      <alignment horizontal="center"/>
    </xf>
    <xf numFmtId="0" fontId="92" fillId="3" borderId="45" xfId="0" applyFont="1" applyFill="1" applyBorder="1" applyAlignment="1" applyProtection="1">
      <alignment horizontal="left"/>
      <protection locked="0"/>
    </xf>
    <xf numFmtId="0" fontId="92" fillId="3" borderId="45" xfId="0" applyFont="1" applyFill="1" applyBorder="1" applyAlignment="1" applyProtection="1">
      <alignment horizontal="left" wrapText="1"/>
      <protection locked="0"/>
    </xf>
    <xf numFmtId="165" fontId="92" fillId="24" borderId="45" xfId="0" applyNumberFormat="1" applyFont="1" applyFill="1" applyBorder="1" applyAlignment="1" applyProtection="1">
      <alignment horizontal="center"/>
    </xf>
    <xf numFmtId="4" fontId="92" fillId="5" borderId="4" xfId="0" applyNumberFormat="1" applyFont="1" applyFill="1" applyBorder="1" applyAlignment="1" applyProtection="1">
      <alignment horizontal="center"/>
    </xf>
    <xf numFmtId="0" fontId="92" fillId="12" borderId="4" xfId="0" applyFont="1" applyFill="1" applyBorder="1" applyProtection="1"/>
    <xf numFmtId="4" fontId="92" fillId="2" borderId="8" xfId="0" applyNumberFormat="1" applyFont="1" applyFill="1" applyBorder="1" applyAlignment="1" applyProtection="1">
      <alignment horizontal="center"/>
      <protection locked="0"/>
    </xf>
    <xf numFmtId="0" fontId="92" fillId="35" borderId="3" xfId="0" applyFont="1" applyFill="1" applyBorder="1" applyAlignment="1" applyProtection="1">
      <alignment vertical="center" wrapText="1"/>
    </xf>
    <xf numFmtId="0" fontId="92" fillId="3" borderId="4" xfId="0" applyFont="1" applyFill="1" applyBorder="1" applyProtection="1">
      <protection locked="0"/>
    </xf>
    <xf numFmtId="0" fontId="92" fillId="23" borderId="4" xfId="0" applyFont="1" applyFill="1" applyBorder="1" applyProtection="1">
      <protection locked="0"/>
    </xf>
    <xf numFmtId="0" fontId="92" fillId="5" borderId="4" xfId="0" applyFont="1" applyFill="1" applyBorder="1" applyAlignment="1" applyProtection="1">
      <alignment vertical="center"/>
    </xf>
    <xf numFmtId="0" fontId="92" fillId="10" borderId="4" xfId="0" applyFont="1" applyFill="1" applyBorder="1" applyProtection="1">
      <protection locked="0"/>
    </xf>
    <xf numFmtId="4" fontId="92" fillId="4" borderId="4" xfId="0" applyNumberFormat="1" applyFont="1" applyFill="1" applyBorder="1" applyAlignment="1" applyProtection="1">
      <alignment vertical="center"/>
    </xf>
    <xf numFmtId="2" fontId="92" fillId="10" borderId="4" xfId="0" applyNumberFormat="1" applyFont="1" applyFill="1" applyBorder="1" applyAlignment="1" applyProtection="1">
      <alignment horizontal="center" vertical="center"/>
      <protection locked="0"/>
    </xf>
    <xf numFmtId="0" fontId="92" fillId="2" borderId="4" xfId="0" applyFont="1" applyFill="1" applyBorder="1" applyAlignment="1" applyProtection="1">
      <alignment vertical="center"/>
      <protection locked="0"/>
    </xf>
    <xf numFmtId="164" fontId="92" fillId="2" borderId="4" xfId="0" applyNumberFormat="1" applyFont="1" applyFill="1" applyBorder="1" applyAlignment="1" applyProtection="1">
      <alignment vertical="center"/>
      <protection locked="0"/>
    </xf>
    <xf numFmtId="0" fontId="92" fillId="3" borderId="39" xfId="0" applyFont="1" applyFill="1" applyBorder="1" applyProtection="1">
      <protection locked="0"/>
    </xf>
    <xf numFmtId="0" fontId="92" fillId="23" borderId="39" xfId="0" applyFont="1" applyFill="1" applyBorder="1" applyProtection="1">
      <protection locked="0"/>
    </xf>
    <xf numFmtId="0" fontId="92" fillId="5" borderId="39" xfId="0" applyFont="1" applyFill="1" applyBorder="1" applyAlignment="1" applyProtection="1">
      <alignment vertical="center"/>
    </xf>
    <xf numFmtId="0" fontId="92" fillId="10" borderId="89" xfId="0" applyFont="1" applyFill="1" applyBorder="1" applyAlignment="1" applyProtection="1">
      <alignment vertical="center" wrapText="1"/>
      <protection locked="0"/>
    </xf>
    <xf numFmtId="0" fontId="92" fillId="10" borderId="39" xfId="0" applyFont="1" applyFill="1" applyBorder="1" applyAlignment="1" applyProtection="1">
      <alignment vertical="center" wrapText="1"/>
      <protection locked="0"/>
    </xf>
    <xf numFmtId="0" fontId="92" fillId="3" borderId="45" xfId="0" applyFont="1" applyFill="1" applyBorder="1" applyProtection="1">
      <protection locked="0"/>
    </xf>
    <xf numFmtId="0" fontId="92" fillId="23" borderId="45" xfId="0" applyFont="1" applyFill="1" applyBorder="1" applyProtection="1">
      <protection locked="0"/>
    </xf>
    <xf numFmtId="0" fontId="92" fillId="5" borderId="40" xfId="0" applyFont="1" applyFill="1" applyBorder="1" applyAlignment="1" applyProtection="1">
      <alignment vertical="center"/>
    </xf>
    <xf numFmtId="0" fontId="92" fillId="25" borderId="4" xfId="0" applyFont="1" applyFill="1" applyBorder="1" applyAlignment="1" applyProtection="1">
      <alignment vertical="center" wrapText="1"/>
      <protection locked="0"/>
    </xf>
    <xf numFmtId="0" fontId="92" fillId="10" borderId="86" xfId="0" applyFont="1" applyFill="1" applyBorder="1" applyAlignment="1" applyProtection="1">
      <alignment vertical="center"/>
      <protection locked="0"/>
    </xf>
    <xf numFmtId="0" fontId="92" fillId="10" borderId="39" xfId="0" applyFont="1" applyFill="1" applyBorder="1" applyAlignment="1" applyProtection="1">
      <alignment vertical="center"/>
      <protection locked="0"/>
    </xf>
    <xf numFmtId="0" fontId="92" fillId="23" borderId="45" xfId="0" applyFont="1" applyFill="1" applyBorder="1" applyAlignment="1" applyProtection="1">
      <alignment vertical="center"/>
      <protection locked="0"/>
    </xf>
    <xf numFmtId="0" fontId="92" fillId="10" borderId="4" xfId="0" applyFont="1" applyFill="1" applyBorder="1" applyAlignment="1" applyProtection="1">
      <alignment vertical="center" wrapText="1"/>
      <protection locked="0"/>
    </xf>
    <xf numFmtId="0" fontId="92" fillId="5" borderId="39" xfId="0" applyFont="1" applyFill="1" applyBorder="1" applyProtection="1"/>
    <xf numFmtId="0" fontId="92" fillId="5" borderId="45" xfId="0" applyFont="1" applyFill="1" applyBorder="1" applyAlignment="1" applyProtection="1">
      <alignment horizontal="center"/>
    </xf>
    <xf numFmtId="0" fontId="92" fillId="5" borderId="45" xfId="0" applyFont="1" applyFill="1" applyBorder="1" applyProtection="1"/>
    <xf numFmtId="4" fontId="92" fillId="5" borderId="45" xfId="0" applyNumberFormat="1" applyFont="1" applyFill="1" applyBorder="1" applyProtection="1"/>
    <xf numFmtId="2" fontId="92" fillId="24" borderId="46" xfId="0" applyNumberFormat="1" applyFont="1" applyFill="1" applyBorder="1" applyAlignment="1" applyProtection="1">
      <alignment horizontal="center"/>
    </xf>
    <xf numFmtId="2" fontId="92" fillId="5" borderId="4" xfId="0" applyNumberFormat="1" applyFont="1" applyFill="1" applyBorder="1" applyAlignment="1" applyProtection="1">
      <alignment horizontal="center"/>
    </xf>
    <xf numFmtId="0" fontId="0" fillId="0" borderId="0" xfId="0" applyFont="1" applyFill="1" applyBorder="1" applyAlignment="1" applyProtection="1">
      <alignment wrapText="1"/>
    </xf>
    <xf numFmtId="0" fontId="92" fillId="19" borderId="4" xfId="0" applyFont="1" applyFill="1" applyBorder="1" applyProtection="1"/>
    <xf numFmtId="0" fontId="92" fillId="2" borderId="8" xfId="0" applyFont="1" applyFill="1" applyBorder="1" applyProtection="1">
      <protection locked="0"/>
    </xf>
    <xf numFmtId="2" fontId="92" fillId="2" borderId="8" xfId="0" applyNumberFormat="1" applyFont="1" applyFill="1" applyBorder="1" applyProtection="1">
      <protection locked="0"/>
    </xf>
    <xf numFmtId="2" fontId="92" fillId="2" borderId="4" xfId="0" applyNumberFormat="1" applyFont="1" applyFill="1" applyBorder="1" applyProtection="1">
      <protection locked="0"/>
    </xf>
    <xf numFmtId="0" fontId="7" fillId="18" borderId="31" xfId="0" applyFont="1" applyFill="1" applyBorder="1" applyAlignment="1" applyProtection="1">
      <alignment horizontal="center" vertical="center" wrapText="1"/>
    </xf>
    <xf numFmtId="0" fontId="0" fillId="18" borderId="33" xfId="0" applyFill="1" applyBorder="1" applyAlignment="1" applyProtection="1">
      <alignment horizontal="center"/>
    </xf>
    <xf numFmtId="0" fontId="92" fillId="18" borderId="2" xfId="0" applyFont="1" applyFill="1" applyBorder="1" applyAlignment="1" applyProtection="1">
      <alignment horizontal="center"/>
    </xf>
    <xf numFmtId="0" fontId="0" fillId="18" borderId="2" xfId="0" applyFill="1" applyBorder="1" applyAlignment="1" applyProtection="1">
      <alignment horizontal="center"/>
    </xf>
    <xf numFmtId="0" fontId="0" fillId="18" borderId="37" xfId="0" applyFill="1" applyBorder="1" applyAlignment="1" applyProtection="1">
      <alignment horizontal="center"/>
    </xf>
    <xf numFmtId="0" fontId="0" fillId="0" borderId="0" xfId="0" applyAlignment="1" applyProtection="1">
      <alignment horizontal="center"/>
    </xf>
    <xf numFmtId="0" fontId="0" fillId="0" borderId="3" xfId="0" applyBorder="1" applyAlignment="1" applyProtection="1">
      <alignment horizontal="center" vertical="center"/>
    </xf>
    <xf numFmtId="0" fontId="92" fillId="3" borderId="3" xfId="0" applyFont="1" applyFill="1" applyBorder="1" applyAlignment="1" applyProtection="1">
      <alignment wrapText="1"/>
      <protection locked="0"/>
    </xf>
    <xf numFmtId="0" fontId="92" fillId="3" borderId="3" xfId="0" applyFont="1" applyFill="1" applyBorder="1" applyAlignment="1" applyProtection="1">
      <alignment horizontal="center"/>
      <protection locked="0"/>
    </xf>
    <xf numFmtId="2" fontId="92" fillId="3" borderId="3" xfId="0" applyNumberFormat="1" applyFont="1" applyFill="1" applyBorder="1" applyAlignment="1" applyProtection="1">
      <alignment horizontal="center"/>
      <protection locked="0"/>
    </xf>
    <xf numFmtId="2" fontId="92" fillId="4" borderId="3" xfId="0" applyNumberFormat="1" applyFont="1" applyFill="1" applyBorder="1" applyAlignment="1" applyProtection="1">
      <alignment horizontal="center" vertical="center"/>
    </xf>
    <xf numFmtId="2" fontId="0" fillId="2" borderId="3" xfId="0" applyNumberFormat="1" applyFill="1" applyBorder="1" applyAlignment="1" applyProtection="1">
      <alignment horizontal="center" vertical="center"/>
      <protection locked="0"/>
    </xf>
    <xf numFmtId="2" fontId="92" fillId="3" borderId="4" xfId="0" applyNumberFormat="1" applyFont="1" applyFill="1" applyBorder="1" applyAlignment="1" applyProtection="1">
      <alignment horizontal="center"/>
      <protection locked="0"/>
    </xf>
    <xf numFmtId="0" fontId="92" fillId="3" borderId="4" xfId="0" applyFont="1" applyFill="1" applyBorder="1" applyAlignment="1" applyProtection="1">
      <alignment wrapText="1"/>
      <protection locked="0"/>
    </xf>
    <xf numFmtId="0" fontId="92" fillId="3" borderId="4" xfId="0" applyFont="1" applyFill="1" applyBorder="1" applyAlignment="1" applyProtection="1">
      <alignment horizontal="center" vertical="center"/>
      <protection locked="0"/>
    </xf>
    <xf numFmtId="2" fontId="92" fillId="3" borderId="4" xfId="0" applyNumberFormat="1" applyFont="1" applyFill="1" applyBorder="1" applyAlignment="1" applyProtection="1">
      <alignment horizontal="center" vertical="center"/>
      <protection locked="0"/>
    </xf>
    <xf numFmtId="2" fontId="92" fillId="5" borderId="39" xfId="0" applyNumberFormat="1" applyFont="1" applyFill="1" applyBorder="1" applyAlignment="1" applyProtection="1">
      <alignment horizontal="center"/>
    </xf>
    <xf numFmtId="4" fontId="0" fillId="12" borderId="4" xfId="0" applyNumberFormat="1" applyFont="1" applyFill="1" applyBorder="1" applyAlignment="1" applyProtection="1">
      <alignment horizontal="center" wrapText="1"/>
    </xf>
    <xf numFmtId="4" fontId="0" fillId="2" borderId="4" xfId="0" applyNumberFormat="1" applyFill="1" applyBorder="1" applyAlignment="1" applyProtection="1">
      <alignment horizontal="center"/>
      <protection locked="0"/>
    </xf>
    <xf numFmtId="0" fontId="7" fillId="18" borderId="45" xfId="0" applyFont="1" applyFill="1" applyBorder="1" applyAlignment="1" applyProtection="1">
      <alignment horizontal="center" vertical="center" wrapText="1"/>
    </xf>
    <xf numFmtId="0" fontId="66" fillId="18" borderId="45" xfId="0" applyFont="1" applyFill="1" applyBorder="1" applyAlignment="1" applyProtection="1">
      <alignment horizontal="center" vertical="center" wrapText="1"/>
    </xf>
    <xf numFmtId="0" fontId="66" fillId="18" borderId="80" xfId="0" applyFont="1" applyFill="1" applyBorder="1" applyAlignment="1" applyProtection="1">
      <alignment horizontal="center" vertical="center" wrapText="1"/>
    </xf>
    <xf numFmtId="0" fontId="66" fillId="0" borderId="45" xfId="0" applyFont="1" applyBorder="1" applyAlignment="1" applyProtection="1">
      <alignment horizontal="center" vertical="center" wrapText="1"/>
    </xf>
    <xf numFmtId="0" fontId="66" fillId="3" borderId="45" xfId="0" applyFont="1" applyFill="1" applyBorder="1" applyAlignment="1" applyProtection="1">
      <alignment horizontal="left" vertical="center" wrapText="1"/>
      <protection locked="0"/>
    </xf>
    <xf numFmtId="0" fontId="66" fillId="3" borderId="45" xfId="0" applyFont="1" applyFill="1" applyBorder="1" applyAlignment="1" applyProtection="1">
      <alignment horizontal="center" vertical="center" wrapText="1"/>
      <protection locked="0"/>
    </xf>
    <xf numFmtId="2" fontId="66" fillId="3" borderId="45" xfId="0" applyNumberFormat="1" applyFont="1" applyFill="1" applyBorder="1" applyAlignment="1" applyProtection="1">
      <alignment horizontal="center" vertical="center" wrapText="1"/>
      <protection locked="0"/>
    </xf>
    <xf numFmtId="4" fontId="7" fillId="5" borderId="45" xfId="0" applyNumberFormat="1" applyFont="1" applyFill="1" applyBorder="1" applyAlignment="1" applyProtection="1">
      <alignment horizontal="center" vertical="center"/>
    </xf>
    <xf numFmtId="4" fontId="7" fillId="3" borderId="45" xfId="0" applyNumberFormat="1" applyFont="1" applyFill="1" applyBorder="1" applyAlignment="1" applyProtection="1">
      <alignment horizontal="center"/>
      <protection locked="0"/>
    </xf>
    <xf numFmtId="0" fontId="66" fillId="3" borderId="45" xfId="0" applyFont="1" applyFill="1" applyBorder="1" applyAlignment="1" applyProtection="1">
      <alignment vertical="center" wrapText="1"/>
      <protection locked="0"/>
    </xf>
    <xf numFmtId="0" fontId="66" fillId="3" borderId="45" xfId="0" applyFont="1" applyFill="1" applyBorder="1" applyAlignment="1" applyProtection="1">
      <alignment horizontal="center" vertical="center" wrapText="1"/>
    </xf>
    <xf numFmtId="0" fontId="66" fillId="3" borderId="45" xfId="0" applyFont="1" applyFill="1" applyBorder="1" applyAlignment="1" applyProtection="1">
      <alignment horizontal="left" vertical="center" wrapText="1"/>
    </xf>
    <xf numFmtId="2" fontId="7" fillId="3" borderId="45" xfId="0" applyNumberFormat="1" applyFont="1" applyFill="1" applyBorder="1" applyProtection="1"/>
    <xf numFmtId="0" fontId="72" fillId="0" borderId="45" xfId="0" applyFont="1" applyBorder="1" applyAlignment="1" applyProtection="1">
      <alignment horizontal="center" vertical="center" wrapText="1"/>
    </xf>
    <xf numFmtId="4" fontId="9" fillId="15" borderId="45" xfId="0" applyNumberFormat="1" applyFont="1" applyFill="1" applyBorder="1" applyAlignment="1" applyProtection="1">
      <alignment horizontal="center" vertical="center"/>
    </xf>
    <xf numFmtId="0" fontId="7" fillId="0" borderId="45" xfId="0" applyFont="1" applyBorder="1" applyAlignment="1" applyProtection="1">
      <alignment horizontal="center"/>
    </xf>
    <xf numFmtId="0" fontId="7" fillId="3" borderId="45" xfId="0" applyFont="1" applyFill="1" applyBorder="1" applyProtection="1">
      <protection locked="0"/>
    </xf>
    <xf numFmtId="0" fontId="7" fillId="3" borderId="45" xfId="0" applyFont="1" applyFill="1" applyBorder="1" applyAlignment="1" applyProtection="1">
      <alignment horizontal="center"/>
      <protection locked="0"/>
    </xf>
    <xf numFmtId="0" fontId="7" fillId="3" borderId="45" xfId="0" applyFont="1" applyFill="1" applyBorder="1" applyAlignment="1" applyProtection="1">
      <alignment wrapText="1"/>
      <protection locked="0"/>
    </xf>
    <xf numFmtId="0" fontId="7" fillId="0" borderId="45" xfId="0" applyFont="1" applyBorder="1" applyProtection="1"/>
    <xf numFmtId="0" fontId="18" fillId="0" borderId="0" xfId="0" applyFont="1" applyAlignment="1" applyProtection="1">
      <alignment horizontal="center"/>
    </xf>
    <xf numFmtId="0" fontId="66" fillId="18" borderId="4" xfId="0" applyFont="1" applyFill="1" applyBorder="1" applyAlignment="1" applyProtection="1">
      <alignment vertical="center" wrapText="1"/>
    </xf>
    <xf numFmtId="0" fontId="66" fillId="18" borderId="39" xfId="0" applyFont="1" applyFill="1" applyBorder="1" applyAlignment="1" applyProtection="1">
      <alignment horizontal="center" vertical="center" wrapText="1"/>
    </xf>
    <xf numFmtId="0" fontId="66" fillId="18" borderId="86" xfId="0" applyFont="1" applyFill="1" applyBorder="1" applyAlignment="1" applyProtection="1">
      <alignment horizontal="center" vertical="center" wrapText="1"/>
    </xf>
    <xf numFmtId="0" fontId="66" fillId="0" borderId="39" xfId="0" applyFont="1" applyBorder="1" applyAlignment="1" applyProtection="1">
      <alignment horizontal="center" vertical="center" wrapText="1"/>
    </xf>
    <xf numFmtId="49" fontId="66" fillId="3" borderId="45" xfId="0" applyNumberFormat="1" applyFont="1" applyFill="1" applyBorder="1" applyAlignment="1" applyProtection="1">
      <alignment horizontal="center" vertical="center" wrapText="1"/>
      <protection locked="0"/>
    </xf>
    <xf numFmtId="49" fontId="18" fillId="0" borderId="0" xfId="0" applyNumberFormat="1" applyFont="1" applyBorder="1" applyAlignment="1" applyProtection="1">
      <alignment horizontal="center"/>
    </xf>
    <xf numFmtId="0" fontId="19" fillId="0" borderId="0" xfId="0" applyFont="1" applyBorder="1" applyAlignment="1" applyProtection="1">
      <alignment horizontal="center" vertical="center" wrapText="1"/>
    </xf>
    <xf numFmtId="0" fontId="19" fillId="18" borderId="45" xfId="0" applyFont="1" applyFill="1" applyBorder="1" applyAlignment="1" applyProtection="1">
      <alignment vertical="center" wrapText="1"/>
    </xf>
    <xf numFmtId="0" fontId="7" fillId="18" borderId="45" xfId="0" applyFont="1" applyFill="1" applyBorder="1" applyAlignment="1" applyProtection="1">
      <alignment vertical="center" wrapText="1"/>
    </xf>
    <xf numFmtId="0" fontId="19" fillId="18" borderId="45" xfId="0" applyFont="1" applyFill="1" applyBorder="1" applyAlignment="1" applyProtection="1">
      <alignment horizontal="center" vertical="center" wrapText="1"/>
    </xf>
    <xf numFmtId="0" fontId="19" fillId="0" borderId="45" xfId="0" applyFont="1" applyBorder="1" applyAlignment="1" applyProtection="1">
      <alignment horizontal="center" vertical="center" wrapText="1"/>
    </xf>
    <xf numFmtId="0" fontId="19" fillId="3" borderId="45" xfId="0" applyFont="1" applyFill="1" applyBorder="1" applyAlignment="1" applyProtection="1">
      <alignment horizontal="left" vertical="center" wrapText="1"/>
      <protection locked="0"/>
    </xf>
    <xf numFmtId="0" fontId="19" fillId="3" borderId="45" xfId="0" applyFont="1" applyFill="1" applyBorder="1" applyAlignment="1" applyProtection="1">
      <alignment horizontal="center" vertical="center" wrapText="1"/>
      <protection locked="0"/>
    </xf>
    <xf numFmtId="49" fontId="19" fillId="3" borderId="45" xfId="0" applyNumberFormat="1" applyFont="1" applyFill="1" applyBorder="1" applyAlignment="1" applyProtection="1">
      <alignment horizontal="center" vertical="center" wrapText="1"/>
      <protection locked="0"/>
    </xf>
    <xf numFmtId="0" fontId="115" fillId="0" borderId="45" xfId="0" applyFont="1" applyBorder="1" applyAlignment="1" applyProtection="1">
      <alignment horizontal="center" vertical="center" wrapText="1"/>
    </xf>
    <xf numFmtId="0" fontId="115" fillId="15" borderId="45" xfId="0" applyFont="1" applyFill="1" applyBorder="1" applyAlignment="1" applyProtection="1">
      <alignment horizontal="left" vertical="center" wrapText="1"/>
    </xf>
    <xf numFmtId="0" fontId="115" fillId="15" borderId="45" xfId="0" applyFont="1" applyFill="1" applyBorder="1" applyAlignment="1" applyProtection="1">
      <alignment horizontal="center" vertical="center" wrapText="1"/>
    </xf>
    <xf numFmtId="49" fontId="19" fillId="15" borderId="45" xfId="0" applyNumberFormat="1" applyFont="1" applyFill="1" applyBorder="1" applyAlignment="1" applyProtection="1">
      <alignment horizontal="center" vertical="center" wrapText="1"/>
    </xf>
    <xf numFmtId="0" fontId="115" fillId="0" borderId="0" xfId="0" applyFont="1" applyFill="1" applyBorder="1" applyAlignment="1" applyProtection="1">
      <alignment horizontal="left" vertical="center" wrapText="1"/>
    </xf>
    <xf numFmtId="0" fontId="115" fillId="0" borderId="0" xfId="0" applyFont="1" applyFill="1" applyBorder="1" applyAlignment="1" applyProtection="1">
      <alignment horizontal="center" vertical="center" wrapText="1"/>
    </xf>
    <xf numFmtId="49" fontId="19" fillId="0" borderId="0" xfId="0" applyNumberFormat="1" applyFont="1" applyFill="1" applyBorder="1" applyAlignment="1" applyProtection="1">
      <alignment horizontal="center" vertical="center" wrapText="1"/>
    </xf>
    <xf numFmtId="0" fontId="19" fillId="18" borderId="4" xfId="0" applyFont="1" applyFill="1" applyBorder="1" applyAlignment="1" applyProtection="1">
      <alignment vertical="center" wrapText="1"/>
    </xf>
    <xf numFmtId="0" fontId="19" fillId="0" borderId="39" xfId="0" applyFont="1" applyBorder="1" applyAlignment="1" applyProtection="1">
      <alignment horizontal="center" vertical="center" wrapText="1"/>
    </xf>
    <xf numFmtId="2" fontId="7" fillId="3" borderId="39" xfId="0" applyNumberFormat="1" applyFont="1" applyFill="1" applyBorder="1" applyAlignment="1" applyProtection="1">
      <alignment horizontal="center"/>
      <protection locked="0"/>
    </xf>
    <xf numFmtId="2" fontId="19" fillId="3" borderId="45" xfId="0" applyNumberFormat="1" applyFont="1" applyFill="1" applyBorder="1" applyAlignment="1" applyProtection="1">
      <alignment horizontal="center" vertical="center" wrapText="1"/>
      <protection locked="0"/>
    </xf>
    <xf numFmtId="2" fontId="7" fillId="3" borderId="45" xfId="0" applyNumberFormat="1" applyFont="1" applyFill="1" applyBorder="1" applyAlignment="1" applyProtection="1">
      <alignment horizontal="center"/>
      <protection locked="0"/>
    </xf>
    <xf numFmtId="49" fontId="9" fillId="15" borderId="45" xfId="0" applyNumberFormat="1" applyFont="1" applyFill="1" applyBorder="1" applyAlignment="1" applyProtection="1">
      <alignment horizontal="center" vertical="center"/>
    </xf>
    <xf numFmtId="0" fontId="92" fillId="0" borderId="0" xfId="0" applyFont="1" applyBorder="1" applyAlignment="1" applyProtection="1">
      <alignment vertical="center" wrapText="1"/>
    </xf>
    <xf numFmtId="0" fontId="92" fillId="0" borderId="0" xfId="0" applyFont="1" applyAlignment="1" applyProtection="1">
      <alignment horizontal="center" vertical="center" wrapText="1"/>
    </xf>
    <xf numFmtId="0" fontId="92" fillId="18" borderId="4" xfId="0" applyFont="1" applyFill="1" applyBorder="1" applyAlignment="1" applyProtection="1">
      <alignment vertical="center" wrapText="1"/>
    </xf>
    <xf numFmtId="0" fontId="92" fillId="18" borderId="33" xfId="0" applyFont="1" applyFill="1" applyBorder="1" applyAlignment="1" applyProtection="1">
      <alignment horizontal="center" vertical="center" wrapText="1"/>
    </xf>
    <xf numFmtId="0" fontId="92" fillId="18" borderId="2" xfId="0" applyFont="1" applyFill="1" applyBorder="1" applyAlignment="1" applyProtection="1">
      <alignment horizontal="center" vertical="center" wrapText="1"/>
    </xf>
    <xf numFmtId="0" fontId="92" fillId="18" borderId="35" xfId="0" applyFont="1" applyFill="1" applyBorder="1" applyAlignment="1" applyProtection="1">
      <alignment horizontal="center" vertical="center" wrapText="1"/>
    </xf>
    <xf numFmtId="0" fontId="92" fillId="18" borderId="37" xfId="0" applyFont="1" applyFill="1" applyBorder="1" applyAlignment="1" applyProtection="1">
      <alignment horizontal="center" vertical="center" wrapText="1"/>
    </xf>
    <xf numFmtId="0" fontId="92" fillId="3" borderId="39" xfId="0" applyFont="1" applyFill="1" applyBorder="1" applyAlignment="1" applyProtection="1">
      <alignment horizontal="center" vertical="center"/>
      <protection locked="0"/>
    </xf>
    <xf numFmtId="0" fontId="92" fillId="23" borderId="39" xfId="0" applyFont="1" applyFill="1" applyBorder="1" applyAlignment="1" applyProtection="1">
      <alignment vertical="center"/>
      <protection locked="0"/>
    </xf>
    <xf numFmtId="0" fontId="92" fillId="2" borderId="3" xfId="0" applyFont="1" applyFill="1" applyBorder="1" applyAlignment="1" applyProtection="1">
      <alignment vertical="center"/>
      <protection locked="0"/>
    </xf>
    <xf numFmtId="0" fontId="92" fillId="2" borderId="3" xfId="0" applyFont="1" applyFill="1" applyBorder="1" applyAlignment="1" applyProtection="1">
      <alignment horizontal="center" vertical="center"/>
      <protection locked="0"/>
    </xf>
    <xf numFmtId="2" fontId="92" fillId="12" borderId="3" xfId="0" applyNumberFormat="1" applyFont="1" applyFill="1" applyBorder="1" applyAlignment="1" applyProtection="1">
      <alignment horizontal="center" vertical="center"/>
    </xf>
    <xf numFmtId="2" fontId="92" fillId="42" borderId="13" xfId="0" applyNumberFormat="1" applyFont="1" applyFill="1" applyBorder="1" applyAlignment="1" applyProtection="1">
      <alignment horizontal="center" vertical="center"/>
    </xf>
    <xf numFmtId="4" fontId="92" fillId="2" borderId="3" xfId="0" applyNumberFormat="1" applyFont="1" applyFill="1" applyBorder="1" applyAlignment="1" applyProtection="1">
      <alignment horizontal="center" vertical="center"/>
      <protection locked="0"/>
    </xf>
    <xf numFmtId="2" fontId="94" fillId="0" borderId="0" xfId="0" applyNumberFormat="1" applyFont="1" applyAlignment="1" applyProtection="1">
      <alignment horizontal="center" vertical="center"/>
    </xf>
    <xf numFmtId="0" fontId="92" fillId="3" borderId="45" xfId="0" applyFont="1" applyFill="1" applyBorder="1" applyAlignment="1" applyProtection="1">
      <alignment horizontal="center" vertical="center"/>
      <protection locked="0"/>
    </xf>
    <xf numFmtId="0" fontId="92" fillId="2" borderId="4" xfId="0" applyFont="1" applyFill="1" applyBorder="1" applyAlignment="1" applyProtection="1">
      <alignment vertical="center" wrapText="1"/>
      <protection locked="0"/>
    </xf>
    <xf numFmtId="0" fontId="92" fillId="2" borderId="4" xfId="0" applyFont="1" applyFill="1" applyBorder="1" applyAlignment="1" applyProtection="1">
      <alignment horizontal="center" vertical="center"/>
      <protection locked="0"/>
    </xf>
    <xf numFmtId="2" fontId="92" fillId="12" borderId="4" xfId="0" applyNumberFormat="1" applyFont="1" applyFill="1" applyBorder="1" applyAlignment="1" applyProtection="1">
      <alignment horizontal="center" vertical="center"/>
    </xf>
    <xf numFmtId="2" fontId="92" fillId="42" borderId="7" xfId="0" applyNumberFormat="1" applyFont="1" applyFill="1" applyBorder="1" applyAlignment="1" applyProtection="1">
      <alignment horizontal="center" vertical="center"/>
    </xf>
    <xf numFmtId="4" fontId="92" fillId="2" borderId="4" xfId="0" applyNumberFormat="1" applyFont="1" applyFill="1" applyBorder="1" applyAlignment="1" applyProtection="1">
      <alignment horizontal="center" vertical="center"/>
      <protection locked="0"/>
    </xf>
    <xf numFmtId="0" fontId="92" fillId="14" borderId="45" xfId="0" applyFont="1" applyFill="1" applyBorder="1" applyProtection="1"/>
    <xf numFmtId="0" fontId="92" fillId="5" borderId="46" xfId="0" applyFont="1" applyFill="1" applyBorder="1" applyProtection="1"/>
    <xf numFmtId="0" fontId="92" fillId="12" borderId="4" xfId="0" applyFont="1" applyFill="1" applyBorder="1" applyAlignment="1" applyProtection="1">
      <alignment vertical="center"/>
    </xf>
    <xf numFmtId="0" fontId="92" fillId="12" borderId="4" xfId="0" applyFont="1" applyFill="1" applyBorder="1" applyAlignment="1" applyProtection="1">
      <alignment horizontal="center"/>
    </xf>
    <xf numFmtId="2" fontId="92" fillId="12" borderId="7" xfId="0" applyNumberFormat="1" applyFont="1" applyFill="1" applyBorder="1" applyAlignment="1" applyProtection="1">
      <alignment horizontal="center"/>
    </xf>
    <xf numFmtId="4" fontId="92" fillId="12" borderId="7" xfId="0" applyNumberFormat="1" applyFont="1" applyFill="1" applyBorder="1" applyAlignment="1" applyProtection="1">
      <alignment horizontal="center"/>
    </xf>
    <xf numFmtId="0" fontId="0" fillId="0" borderId="0" xfId="0" applyFill="1" applyProtection="1"/>
    <xf numFmtId="0" fontId="92" fillId="0" borderId="0" xfId="0" applyFont="1" applyFill="1" applyProtection="1"/>
    <xf numFmtId="0" fontId="92" fillId="0" borderId="0" xfId="0" applyFont="1" applyFill="1" applyAlignment="1" applyProtection="1">
      <alignment vertical="center"/>
    </xf>
    <xf numFmtId="0" fontId="92" fillId="5" borderId="0" xfId="0" applyFont="1" applyFill="1" applyAlignment="1" applyProtection="1">
      <alignment horizontal="center"/>
    </xf>
    <xf numFmtId="0" fontId="0" fillId="2" borderId="4" xfId="0" applyFont="1" applyFill="1" applyBorder="1" applyAlignment="1" applyProtection="1">
      <alignment horizontal="center" wrapText="1"/>
      <protection locked="0"/>
    </xf>
    <xf numFmtId="0" fontId="92" fillId="0" borderId="0" xfId="0" applyFont="1" applyFill="1" applyBorder="1" applyAlignment="1" applyProtection="1">
      <alignment vertical="center" wrapText="1"/>
    </xf>
    <xf numFmtId="2" fontId="92" fillId="18" borderId="4" xfId="0" applyNumberFormat="1" applyFont="1" applyFill="1" applyBorder="1" applyAlignment="1" applyProtection="1">
      <alignment horizontal="center" vertical="center" wrapText="1"/>
    </xf>
    <xf numFmtId="0" fontId="92" fillId="0" borderId="4" xfId="0" applyFont="1" applyBorder="1" applyAlignment="1" applyProtection="1">
      <alignment horizontal="center" vertical="center"/>
    </xf>
    <xf numFmtId="0" fontId="92" fillId="3" borderId="4" xfId="0" applyFont="1" applyFill="1" applyBorder="1" applyAlignment="1" applyProtection="1">
      <alignment vertical="center" wrapText="1"/>
      <protection locked="0"/>
    </xf>
    <xf numFmtId="0" fontId="92" fillId="3" borderId="4" xfId="0" applyFont="1" applyFill="1" applyBorder="1" applyAlignment="1" applyProtection="1">
      <alignment vertical="center"/>
      <protection locked="0"/>
    </xf>
    <xf numFmtId="0" fontId="92" fillId="10" borderId="4" xfId="0" applyFont="1" applyFill="1" applyBorder="1" applyAlignment="1" applyProtection="1">
      <alignment vertical="center"/>
      <protection locked="0"/>
    </xf>
    <xf numFmtId="4" fontId="92" fillId="12" borderId="4" xfId="0" applyNumberFormat="1" applyFont="1" applyFill="1" applyBorder="1" applyAlignment="1" applyProtection="1">
      <alignment horizontal="center" vertical="center"/>
    </xf>
    <xf numFmtId="0" fontId="0" fillId="2" borderId="45" xfId="0" applyFill="1" applyBorder="1" applyAlignment="1" applyProtection="1">
      <alignment vertical="center"/>
      <protection locked="0"/>
    </xf>
    <xf numFmtId="0" fontId="113" fillId="3" borderId="39" xfId="0" applyFont="1" applyFill="1" applyBorder="1" applyAlignment="1" applyProtection="1">
      <alignment vertical="center" wrapText="1"/>
      <protection locked="0"/>
    </xf>
    <xf numFmtId="0" fontId="92" fillId="23" borderId="4" xfId="0" applyFont="1" applyFill="1" applyBorder="1" applyAlignment="1" applyProtection="1">
      <alignment vertical="center" wrapText="1"/>
      <protection locked="0"/>
    </xf>
    <xf numFmtId="0" fontId="92" fillId="5" borderId="4" xfId="0" applyFont="1" applyFill="1" applyBorder="1" applyAlignment="1" applyProtection="1">
      <alignment horizontal="center"/>
    </xf>
    <xf numFmtId="0" fontId="92" fillId="5" borderId="4" xfId="0" applyFont="1" applyFill="1" applyBorder="1" applyProtection="1"/>
    <xf numFmtId="0" fontId="92" fillId="14" borderId="4" xfId="0" applyFont="1" applyFill="1" applyBorder="1" applyProtection="1"/>
    <xf numFmtId="4" fontId="92" fillId="12" borderId="4" xfId="0" applyNumberFormat="1" applyFont="1" applyFill="1" applyBorder="1" applyAlignment="1" applyProtection="1">
      <alignment horizontal="center"/>
    </xf>
    <xf numFmtId="0" fontId="66" fillId="3" borderId="39" xfId="0" applyFont="1" applyFill="1" applyBorder="1" applyAlignment="1" applyProtection="1">
      <alignment horizontal="left" vertical="center" wrapText="1"/>
      <protection locked="0"/>
    </xf>
    <xf numFmtId="0" fontId="66" fillId="3" borderId="39" xfId="0" applyFont="1" applyFill="1" applyBorder="1" applyAlignment="1" applyProtection="1">
      <alignment horizontal="center" vertical="center" wrapText="1"/>
      <protection locked="0"/>
    </xf>
    <xf numFmtId="4" fontId="66" fillId="3" borderId="39" xfId="0" applyNumberFormat="1" applyFont="1" applyFill="1" applyBorder="1" applyAlignment="1" applyProtection="1">
      <alignment horizontal="center" vertical="center" wrapText="1"/>
      <protection locked="0"/>
    </xf>
    <xf numFmtId="4" fontId="7" fillId="5" borderId="40" xfId="0" applyNumberFormat="1" applyFont="1" applyFill="1" applyBorder="1" applyAlignment="1" applyProtection="1">
      <alignment horizontal="center" vertical="center"/>
    </xf>
    <xf numFmtId="4" fontId="66" fillId="3" borderId="45" xfId="0" applyNumberFormat="1" applyFont="1" applyFill="1" applyBorder="1" applyAlignment="1" applyProtection="1">
      <alignment horizontal="center" vertical="center" wrapText="1"/>
      <protection locked="0"/>
    </xf>
    <xf numFmtId="4" fontId="7" fillId="5" borderId="46" xfId="0" applyNumberFormat="1" applyFont="1" applyFill="1" applyBorder="1" applyAlignment="1" applyProtection="1">
      <alignment horizontal="center" vertical="center"/>
    </xf>
    <xf numFmtId="0" fontId="72" fillId="15" borderId="45" xfId="0" applyFont="1" applyFill="1" applyBorder="1" applyAlignment="1" applyProtection="1">
      <alignment horizontal="left" vertical="center" wrapText="1"/>
    </xf>
    <xf numFmtId="0" fontId="72" fillId="15" borderId="45" xfId="0" applyFont="1" applyFill="1" applyBorder="1" applyAlignment="1" applyProtection="1">
      <alignment horizontal="center" vertical="center" wrapText="1"/>
    </xf>
    <xf numFmtId="4" fontId="66" fillId="15" borderId="45" xfId="0" applyNumberFormat="1" applyFont="1" applyFill="1" applyBorder="1" applyAlignment="1" applyProtection="1">
      <alignment horizontal="center" vertical="center" wrapText="1"/>
    </xf>
    <xf numFmtId="4" fontId="9" fillId="15" borderId="46" xfId="0" applyNumberFormat="1" applyFont="1" applyFill="1" applyBorder="1" applyAlignment="1" applyProtection="1">
      <alignment horizontal="center" vertical="center"/>
    </xf>
    <xf numFmtId="4" fontId="0" fillId="2" borderId="4" xfId="0" applyNumberFormat="1" applyFont="1" applyFill="1" applyBorder="1" applyAlignment="1" applyProtection="1">
      <alignment horizontal="center" wrapText="1"/>
    </xf>
    <xf numFmtId="0" fontId="92" fillId="35" borderId="10" xfId="0" applyFont="1" applyFill="1" applyBorder="1" applyAlignment="1" applyProtection="1">
      <alignment horizontal="center" vertical="center" wrapText="1"/>
    </xf>
    <xf numFmtId="0" fontId="92" fillId="35" borderId="8" xfId="0" applyFont="1" applyFill="1" applyBorder="1" applyAlignment="1" applyProtection="1">
      <alignment horizontal="center" vertical="center" wrapText="1"/>
    </xf>
    <xf numFmtId="0" fontId="92" fillId="18" borderId="10" xfId="0" applyFont="1" applyFill="1" applyBorder="1" applyAlignment="1" applyProtection="1">
      <alignment horizontal="center" vertical="center" wrapText="1"/>
    </xf>
    <xf numFmtId="2" fontId="92" fillId="3" borderId="4" xfId="0" applyNumberFormat="1" applyFont="1" applyFill="1" applyBorder="1" applyAlignment="1" applyProtection="1">
      <alignment horizontal="center" vertical="center" wrapText="1"/>
      <protection locked="0"/>
    </xf>
    <xf numFmtId="1" fontId="92" fillId="10" borderId="4" xfId="0" applyNumberFormat="1" applyFont="1" applyFill="1" applyBorder="1" applyAlignment="1" applyProtection="1">
      <alignment horizontal="center" vertical="center"/>
      <protection locked="0"/>
    </xf>
    <xf numFmtId="2" fontId="92" fillId="5" borderId="8" xfId="0" applyNumberFormat="1" applyFont="1" applyFill="1" applyBorder="1" applyAlignment="1" applyProtection="1">
      <alignment horizontal="center"/>
    </xf>
    <xf numFmtId="0" fontId="72" fillId="0" borderId="14" xfId="0" applyFont="1" applyFill="1" applyBorder="1" applyAlignment="1" applyProtection="1">
      <alignment horizontal="left" vertical="center" wrapText="1"/>
    </xf>
    <xf numFmtId="4" fontId="0" fillId="2" borderId="4" xfId="0" applyNumberFormat="1" applyFill="1" applyBorder="1" applyProtection="1">
      <protection locked="0"/>
    </xf>
    <xf numFmtId="164" fontId="0" fillId="2" borderId="4" xfId="0" applyNumberFormat="1" applyFill="1" applyBorder="1" applyAlignment="1" applyProtection="1">
      <alignment horizontal="center"/>
      <protection locked="0"/>
    </xf>
    <xf numFmtId="0" fontId="117" fillId="0" borderId="4" xfId="1" applyFont="1" applyFill="1" applyBorder="1" applyAlignment="1">
      <alignment horizontal="center" vertical="center" wrapText="1"/>
    </xf>
    <xf numFmtId="0" fontId="117" fillId="0" borderId="4" xfId="1" applyFont="1" applyFill="1" applyBorder="1" applyAlignment="1">
      <alignment horizontal="center" wrapText="1"/>
    </xf>
    <xf numFmtId="0" fontId="92" fillId="35" borderId="4" xfId="0" applyFont="1" applyFill="1" applyBorder="1" applyAlignment="1" applyProtection="1">
      <alignment horizontal="center" vertical="center"/>
    </xf>
    <xf numFmtId="0" fontId="92" fillId="18" borderId="90" xfId="0" applyFont="1" applyFill="1" applyBorder="1" applyAlignment="1" applyProtection="1">
      <alignment horizontal="center" vertical="center" wrapText="1"/>
    </xf>
    <xf numFmtId="0" fontId="92" fillId="18" borderId="80" xfId="0" applyFont="1" applyFill="1" applyBorder="1" applyAlignment="1" applyProtection="1">
      <alignment horizontal="center" vertical="center" wrapText="1"/>
    </xf>
    <xf numFmtId="0" fontId="92" fillId="18" borderId="100" xfId="0" applyFont="1" applyFill="1" applyBorder="1" applyAlignment="1" applyProtection="1">
      <alignment horizontal="center" vertical="center" wrapText="1"/>
    </xf>
    <xf numFmtId="0" fontId="92" fillId="18" borderId="89" xfId="0" applyFont="1" applyFill="1" applyBorder="1" applyAlignment="1" applyProtection="1">
      <alignment horizontal="center" vertical="center" wrapText="1"/>
    </xf>
    <xf numFmtId="0" fontId="0" fillId="12" borderId="4" xfId="0" applyFill="1" applyBorder="1"/>
    <xf numFmtId="0" fontId="0" fillId="0" borderId="7" xfId="0" applyFont="1" applyBorder="1" applyAlignment="1" applyProtection="1">
      <alignment wrapText="1"/>
    </xf>
    <xf numFmtId="0" fontId="0" fillId="2" borderId="4" xfId="0" applyFont="1" applyFill="1" applyBorder="1" applyAlignment="1" applyProtection="1">
      <alignment wrapText="1"/>
    </xf>
    <xf numFmtId="0" fontId="94" fillId="0" borderId="0" xfId="0" applyFont="1" applyAlignment="1">
      <alignment horizontal="center"/>
    </xf>
    <xf numFmtId="0" fontId="120" fillId="0" borderId="0" xfId="8"/>
    <xf numFmtId="0" fontId="7" fillId="3" borderId="0" xfId="0" applyFont="1" applyFill="1" applyBorder="1" applyAlignment="1" applyProtection="1">
      <protection locked="0"/>
    </xf>
    <xf numFmtId="0" fontId="7" fillId="3" borderId="0" xfId="0" applyFont="1" applyFill="1" applyBorder="1" applyAlignment="1" applyProtection="1">
      <alignment horizontal="center"/>
      <protection locked="0"/>
    </xf>
    <xf numFmtId="0" fontId="7" fillId="0" borderId="0" xfId="0" applyFont="1" applyFill="1" applyBorder="1" applyAlignment="1" applyProtection="1">
      <alignment horizontal="center"/>
    </xf>
    <xf numFmtId="0" fontId="9" fillId="0" borderId="0" xfId="0" applyFont="1" applyBorder="1" applyAlignment="1" applyProtection="1">
      <alignment vertical="center" wrapText="1"/>
    </xf>
    <xf numFmtId="0" fontId="9" fillId="0" borderId="0" xfId="0" applyFont="1" applyBorder="1" applyAlignment="1" applyProtection="1">
      <alignment horizontal="center" vertical="center" wrapText="1"/>
    </xf>
    <xf numFmtId="0" fontId="66" fillId="0" borderId="0" xfId="0" applyFont="1" applyFill="1" applyBorder="1" applyAlignment="1" applyProtection="1">
      <alignment horizontal="center" vertical="center" wrapText="1"/>
    </xf>
    <xf numFmtId="0" fontId="66" fillId="0" borderId="40" xfId="0" applyFont="1" applyBorder="1" applyAlignment="1" applyProtection="1">
      <alignment horizontal="center" vertical="center" wrapText="1"/>
    </xf>
    <xf numFmtId="0" fontId="117" fillId="0" borderId="4" xfId="1" applyFont="1" applyBorder="1" applyAlignment="1">
      <alignment wrapText="1"/>
    </xf>
    <xf numFmtId="0" fontId="117" fillId="2" borderId="4" xfId="1" applyFont="1" applyFill="1" applyBorder="1" applyAlignment="1">
      <alignment wrapText="1"/>
    </xf>
    <xf numFmtId="0" fontId="117" fillId="2" borderId="4" xfId="1" applyFont="1" applyFill="1" applyBorder="1" applyAlignment="1">
      <alignment horizontal="center" wrapText="1"/>
    </xf>
    <xf numFmtId="4" fontId="0" fillId="2" borderId="4" xfId="0" applyNumberFormat="1" applyFill="1" applyBorder="1" applyAlignment="1">
      <alignment horizontal="center"/>
    </xf>
    <xf numFmtId="0" fontId="0" fillId="2" borderId="4" xfId="0" applyFill="1" applyBorder="1" applyAlignment="1">
      <alignment horizontal="center"/>
    </xf>
    <xf numFmtId="0" fontId="66" fillId="0" borderId="46" xfId="0" applyFont="1" applyBorder="1" applyAlignment="1" applyProtection="1">
      <alignment horizontal="center" vertical="center" wrapText="1"/>
    </xf>
    <xf numFmtId="0" fontId="117" fillId="0" borderId="4" xfId="0" applyFont="1" applyBorder="1" applyAlignment="1"/>
    <xf numFmtId="0" fontId="117" fillId="2" borderId="4" xfId="0" applyFont="1" applyFill="1" applyBorder="1" applyAlignment="1"/>
    <xf numFmtId="0" fontId="117" fillId="2" borderId="4" xfId="0" applyFont="1" applyFill="1" applyBorder="1" applyAlignment="1">
      <alignment horizontal="center"/>
    </xf>
    <xf numFmtId="0" fontId="72" fillId="0" borderId="46" xfId="0" applyFont="1" applyBorder="1" applyAlignment="1" applyProtection="1">
      <alignment horizontal="center" vertical="center" wrapText="1"/>
    </xf>
    <xf numFmtId="4" fontId="9" fillId="15" borderId="4" xfId="0" applyNumberFormat="1" applyFont="1" applyFill="1" applyBorder="1" applyAlignment="1" applyProtection="1">
      <alignment horizontal="center" vertical="center"/>
    </xf>
    <xf numFmtId="0" fontId="0" fillId="0" borderId="4" xfId="0" applyBorder="1" applyAlignment="1">
      <alignment horizontal="center"/>
    </xf>
    <xf numFmtId="4" fontId="0" fillId="12" borderId="4" xfId="0" applyNumberFormat="1" applyFill="1" applyBorder="1" applyAlignment="1">
      <alignment horizontal="center"/>
    </xf>
    <xf numFmtId="4" fontId="94" fillId="0" borderId="0" xfId="0" applyNumberFormat="1" applyFont="1"/>
    <xf numFmtId="0" fontId="0" fillId="0" borderId="0" xfId="0" applyAlignment="1">
      <alignment horizontal="center"/>
    </xf>
    <xf numFmtId="0" fontId="117" fillId="0" borderId="1" xfId="1" applyFont="1" applyBorder="1" applyAlignment="1">
      <alignment vertical="center" wrapText="1"/>
    </xf>
    <xf numFmtId="0" fontId="117" fillId="0" borderId="4" xfId="1" applyFont="1" applyBorder="1" applyAlignment="1">
      <alignment vertical="center" wrapText="1"/>
    </xf>
    <xf numFmtId="0" fontId="117" fillId="0" borderId="4" xfId="0" applyFont="1" applyBorder="1" applyAlignment="1">
      <alignment vertical="center"/>
    </xf>
    <xf numFmtId="0" fontId="117" fillId="0" borderId="10" xfId="1" applyFont="1" applyBorder="1" applyAlignment="1">
      <alignment vertical="center" wrapText="1"/>
    </xf>
    <xf numFmtId="0" fontId="123" fillId="0" borderId="0" xfId="0" applyFont="1" applyFill="1" applyProtection="1"/>
    <xf numFmtId="0" fontId="124" fillId="0" borderId="0" xfId="0" applyFont="1" applyFill="1"/>
    <xf numFmtId="0" fontId="123" fillId="0" borderId="0" xfId="0" applyFont="1" applyFill="1" applyAlignment="1" applyProtection="1">
      <alignment horizontal="left"/>
    </xf>
    <xf numFmtId="3" fontId="123" fillId="0" borderId="0" xfId="0" applyNumberFormat="1" applyFont="1" applyFill="1" applyAlignment="1" applyProtection="1">
      <alignment horizontal="center"/>
    </xf>
    <xf numFmtId="4" fontId="123" fillId="0" borderId="0" xfId="0" applyNumberFormat="1" applyFont="1" applyFill="1" applyAlignment="1" applyProtection="1">
      <alignment horizontal="center"/>
    </xf>
    <xf numFmtId="0" fontId="123" fillId="0" borderId="0" xfId="0" applyFont="1" applyFill="1" applyBorder="1" applyAlignment="1">
      <alignment horizontal="right" vertical="center" wrapText="1"/>
    </xf>
    <xf numFmtId="0" fontId="0" fillId="0" borderId="0" xfId="0" applyAlignment="1">
      <alignment wrapText="1"/>
    </xf>
    <xf numFmtId="0" fontId="125" fillId="0" borderId="0" xfId="0" applyFont="1" applyAlignment="1">
      <alignment horizontal="right" wrapText="1"/>
    </xf>
    <xf numFmtId="0" fontId="125" fillId="0" borderId="0" xfId="0" applyFont="1" applyFill="1" applyAlignment="1">
      <alignment horizontal="right" wrapText="1"/>
    </xf>
    <xf numFmtId="0" fontId="0" fillId="0" borderId="0" xfId="0" applyAlignment="1">
      <alignment horizontal="right" wrapText="1"/>
    </xf>
    <xf numFmtId="0" fontId="0" fillId="0" borderId="0" xfId="0" applyFill="1" applyAlignment="1">
      <alignment wrapText="1"/>
    </xf>
    <xf numFmtId="0" fontId="66" fillId="0" borderId="4" xfId="0" applyFont="1" applyFill="1" applyBorder="1" applyAlignment="1" applyProtection="1">
      <alignment horizontal="left" vertical="center" wrapText="1"/>
    </xf>
    <xf numFmtId="3" fontId="123" fillId="0" borderId="4" xfId="0" applyNumberFormat="1" applyFont="1" applyFill="1" applyBorder="1" applyAlignment="1" applyProtection="1">
      <alignment horizontal="center"/>
    </xf>
    <xf numFmtId="4" fontId="123" fillId="0" borderId="4" xfId="0" applyNumberFormat="1" applyFont="1" applyFill="1" applyBorder="1" applyAlignment="1" applyProtection="1">
      <alignment horizontal="center"/>
    </xf>
    <xf numFmtId="9" fontId="46" fillId="0" borderId="0" xfId="5" applyFill="1" applyProtection="1"/>
    <xf numFmtId="4" fontId="123" fillId="0" borderId="0" xfId="0" applyNumberFormat="1" applyFont="1" applyFill="1" applyProtection="1"/>
    <xf numFmtId="0" fontId="66" fillId="0" borderId="4" xfId="0" applyNumberFormat="1" applyFont="1" applyFill="1" applyBorder="1" applyAlignment="1" applyProtection="1">
      <alignment horizontal="left" vertical="center" wrapText="1"/>
    </xf>
    <xf numFmtId="0" fontId="66" fillId="0" borderId="10" xfId="0" applyFont="1" applyFill="1" applyBorder="1" applyAlignment="1" applyProtection="1">
      <alignment horizontal="left" vertical="center" wrapText="1"/>
    </xf>
    <xf numFmtId="49" fontId="71" fillId="0" borderId="4" xfId="0" applyNumberFormat="1" applyFont="1" applyFill="1" applyBorder="1" applyAlignment="1" applyProtection="1">
      <alignment horizontal="center"/>
    </xf>
    <xf numFmtId="3" fontId="71" fillId="0" borderId="4" xfId="0" applyNumberFormat="1" applyFont="1" applyFill="1" applyBorder="1" applyAlignment="1" applyProtection="1">
      <alignment horizontal="center"/>
    </xf>
    <xf numFmtId="4" fontId="71" fillId="0" borderId="4" xfId="0" applyNumberFormat="1" applyFont="1" applyFill="1" applyBorder="1" applyAlignment="1" applyProtection="1">
      <alignment horizontal="center"/>
    </xf>
    <xf numFmtId="0" fontId="64" fillId="0" borderId="0" xfId="0" applyFont="1" applyFill="1" applyProtection="1"/>
    <xf numFmtId="4" fontId="64" fillId="0" borderId="0" xfId="0" applyNumberFormat="1" applyFont="1" applyFill="1" applyProtection="1"/>
    <xf numFmtId="0" fontId="129" fillId="0" borderId="0" xfId="0" applyFont="1" applyFill="1" applyProtection="1"/>
    <xf numFmtId="0" fontId="73" fillId="0" borderId="0" xfId="1" applyFont="1" applyFill="1"/>
    <xf numFmtId="0" fontId="129" fillId="0" borderId="0" xfId="0" applyFont="1" applyFill="1" applyAlignment="1" applyProtection="1">
      <alignment horizontal="left"/>
    </xf>
    <xf numFmtId="4" fontId="129" fillId="0" borderId="0" xfId="0" applyNumberFormat="1" applyFont="1" applyFill="1" applyAlignment="1" applyProtection="1">
      <alignment horizontal="right"/>
    </xf>
    <xf numFmtId="4" fontId="130" fillId="0" borderId="0" xfId="0" applyNumberFormat="1" applyFont="1" applyFill="1"/>
    <xf numFmtId="4" fontId="131" fillId="0" borderId="0" xfId="5" applyNumberFormat="1" applyFont="1" applyFill="1" applyAlignment="1">
      <alignment horizontal="center"/>
    </xf>
    <xf numFmtId="4" fontId="132" fillId="0" borderId="0" xfId="0" applyNumberFormat="1" applyFont="1" applyFill="1"/>
    <xf numFmtId="4" fontId="129" fillId="0" borderId="0" xfId="0" applyNumberFormat="1" applyFont="1" applyFill="1" applyProtection="1"/>
    <xf numFmtId="0" fontId="133" fillId="0" borderId="0" xfId="0" applyNumberFormat="1" applyFont="1" applyFill="1" applyAlignment="1">
      <alignment horizontal="center"/>
    </xf>
    <xf numFmtId="4" fontId="131" fillId="0" borderId="0" xfId="0" applyNumberFormat="1" applyFont="1" applyFill="1"/>
    <xf numFmtId="4" fontId="125" fillId="43" borderId="0" xfId="0" applyNumberFormat="1" applyFont="1" applyFill="1" applyAlignment="1">
      <alignment horizontal="right"/>
    </xf>
    <xf numFmtId="0" fontId="134" fillId="0" borderId="0" xfId="1" applyFont="1" applyFill="1"/>
    <xf numFmtId="4" fontId="123" fillId="0" borderId="0" xfId="0" applyNumberFormat="1" applyFont="1" applyFill="1" applyAlignment="1">
      <alignment horizontal="right"/>
    </xf>
    <xf numFmtId="9" fontId="51" fillId="0" borderId="0" xfId="5" applyFont="1" applyFill="1" applyAlignment="1">
      <alignment horizontal="center"/>
    </xf>
    <xf numFmtId="4" fontId="135" fillId="0" borderId="0" xfId="0" applyNumberFormat="1" applyFont="1" applyFill="1"/>
    <xf numFmtId="4" fontId="136" fillId="0" borderId="0" xfId="0" applyNumberFormat="1" applyFont="1" applyFill="1"/>
    <xf numFmtId="4" fontId="0" fillId="0" borderId="0" xfId="0" applyNumberFormat="1" applyFill="1"/>
    <xf numFmtId="4" fontId="0" fillId="0" borderId="0" xfId="0" applyNumberFormat="1" applyFill="1" applyAlignment="1">
      <alignment horizontal="left"/>
    </xf>
    <xf numFmtId="4" fontId="0" fillId="0" borderId="0" xfId="0" applyNumberFormat="1" applyFont="1" applyFill="1"/>
    <xf numFmtId="9" fontId="131" fillId="0" borderId="0" xfId="5" applyFont="1" applyFill="1"/>
    <xf numFmtId="4" fontId="123" fillId="0" borderId="0" xfId="0" applyNumberFormat="1" applyFont="1" applyFill="1" applyAlignment="1" applyProtection="1">
      <alignment horizontal="right"/>
    </xf>
    <xf numFmtId="4" fontId="123" fillId="12" borderId="4" xfId="0" applyNumberFormat="1" applyFont="1" applyFill="1" applyBorder="1" applyAlignment="1" applyProtection="1">
      <alignment horizontal="center"/>
    </xf>
    <xf numFmtId="3" fontId="137" fillId="12" borderId="4" xfId="0" applyNumberFormat="1" applyFont="1" applyFill="1" applyBorder="1" applyAlignment="1" applyProtection="1">
      <alignment horizontal="center"/>
    </xf>
    <xf numFmtId="4" fontId="64" fillId="12" borderId="4" xfId="0" applyNumberFormat="1" applyFont="1" applyFill="1" applyBorder="1" applyAlignment="1" applyProtection="1">
      <alignment horizontal="center"/>
    </xf>
    <xf numFmtId="3" fontId="71" fillId="12" borderId="4" xfId="0" applyNumberFormat="1" applyFont="1" applyFill="1" applyBorder="1" applyAlignment="1" applyProtection="1">
      <alignment horizontal="center"/>
    </xf>
    <xf numFmtId="4" fontId="71" fillId="12" borderId="4" xfId="0" applyNumberFormat="1" applyFont="1" applyFill="1" applyBorder="1" applyAlignment="1" applyProtection="1">
      <alignment horizontal="center"/>
    </xf>
    <xf numFmtId="171" fontId="123" fillId="2" borderId="4" xfId="0" applyNumberFormat="1" applyFont="1" applyFill="1" applyBorder="1" applyAlignment="1" applyProtection="1">
      <alignment horizontal="center"/>
    </xf>
    <xf numFmtId="171" fontId="123" fillId="19" borderId="4" xfId="0" applyNumberFormat="1" applyFont="1" applyFill="1" applyBorder="1" applyAlignment="1" applyProtection="1">
      <alignment horizontal="center"/>
    </xf>
    <xf numFmtId="3" fontId="123" fillId="2" borderId="4" xfId="0" applyNumberFormat="1" applyFont="1" applyFill="1" applyBorder="1" applyAlignment="1" applyProtection="1">
      <alignment horizontal="center"/>
    </xf>
    <xf numFmtId="0" fontId="66" fillId="0" borderId="3" xfId="0" applyFont="1" applyFill="1" applyBorder="1" applyAlignment="1" applyProtection="1">
      <alignment horizontal="left" vertical="center" wrapText="1"/>
    </xf>
    <xf numFmtId="3" fontId="123" fillId="2" borderId="3" xfId="0" applyNumberFormat="1" applyFont="1" applyFill="1" applyBorder="1" applyAlignment="1" applyProtection="1">
      <alignment horizontal="center"/>
    </xf>
    <xf numFmtId="3" fontId="123" fillId="0" borderId="3" xfId="0" applyNumberFormat="1" applyFont="1" applyFill="1" applyBorder="1" applyAlignment="1" applyProtection="1">
      <alignment horizontal="center"/>
    </xf>
    <xf numFmtId="171" fontId="123" fillId="19" borderId="3" xfId="0" applyNumberFormat="1" applyFont="1" applyFill="1" applyBorder="1" applyAlignment="1" applyProtection="1">
      <alignment horizontal="center"/>
    </xf>
    <xf numFmtId="171" fontId="123" fillId="2" borderId="3" xfId="0" applyNumberFormat="1" applyFont="1" applyFill="1" applyBorder="1" applyAlignment="1" applyProtection="1">
      <alignment horizontal="center"/>
    </xf>
    <xf numFmtId="4" fontId="123" fillId="12" borderId="3" xfId="0" applyNumberFormat="1" applyFont="1" applyFill="1" applyBorder="1" applyAlignment="1" applyProtection="1">
      <alignment horizontal="center"/>
    </xf>
    <xf numFmtId="3" fontId="137" fillId="12" borderId="3" xfId="0" applyNumberFormat="1" applyFont="1" applyFill="1" applyBorder="1" applyAlignment="1" applyProtection="1">
      <alignment horizontal="center"/>
    </xf>
    <xf numFmtId="49" fontId="128" fillId="0" borderId="33" xfId="0" applyNumberFormat="1" applyFont="1" applyFill="1" applyBorder="1" applyAlignment="1" applyProtection="1">
      <alignment horizontal="center" wrapText="1"/>
    </xf>
    <xf numFmtId="0" fontId="66" fillId="0" borderId="2" xfId="0" applyFont="1" applyFill="1" applyBorder="1" applyAlignment="1" applyProtection="1">
      <alignment horizontal="center" vertical="center" wrapText="1"/>
    </xf>
    <xf numFmtId="0" fontId="128" fillId="0" borderId="2" xfId="0" applyFont="1" applyFill="1" applyBorder="1" applyAlignment="1" applyProtection="1">
      <alignment horizontal="center" vertical="center" wrapText="1"/>
    </xf>
    <xf numFmtId="3" fontId="128" fillId="0" borderId="2" xfId="0" applyNumberFormat="1" applyFont="1" applyFill="1" applyBorder="1" applyAlignment="1" applyProtection="1">
      <alignment horizontal="center" vertical="center" wrapText="1"/>
    </xf>
    <xf numFmtId="4" fontId="128" fillId="0" borderId="2" xfId="0" applyNumberFormat="1" applyFont="1" applyFill="1" applyBorder="1" applyAlignment="1" applyProtection="1">
      <alignment horizontal="center" vertical="center" wrapText="1"/>
    </xf>
    <xf numFmtId="3" fontId="128" fillId="12" borderId="2" xfId="0" applyNumberFormat="1" applyFont="1" applyFill="1" applyBorder="1" applyAlignment="1" applyProtection="1">
      <alignment horizontal="center" vertical="center" wrapText="1"/>
    </xf>
    <xf numFmtId="4" fontId="128" fillId="12" borderId="2" xfId="0" applyNumberFormat="1" applyFont="1" applyFill="1" applyBorder="1" applyAlignment="1" applyProtection="1">
      <alignment horizontal="center" vertical="center" wrapText="1"/>
    </xf>
    <xf numFmtId="4" fontId="128" fillId="12" borderId="37" xfId="0" applyNumberFormat="1" applyFont="1" applyFill="1" applyBorder="1" applyAlignment="1" applyProtection="1">
      <alignment horizontal="center" vertical="center" wrapText="1"/>
    </xf>
    <xf numFmtId="0" fontId="3" fillId="0" borderId="0" xfId="0" applyFont="1" applyFill="1"/>
    <xf numFmtId="0" fontId="36" fillId="0" borderId="0" xfId="0" applyNumberFormat="1" applyFont="1" applyBorder="1" applyAlignment="1">
      <alignment vertical="center" wrapText="1"/>
    </xf>
    <xf numFmtId="0" fontId="40" fillId="0" borderId="0" xfId="0" applyNumberFormat="1" applyFont="1" applyBorder="1" applyAlignment="1">
      <alignment vertical="center" wrapText="1"/>
    </xf>
    <xf numFmtId="0" fontId="38" fillId="0" borderId="0" xfId="0" applyFont="1" applyAlignment="1">
      <alignment horizontal="center"/>
    </xf>
    <xf numFmtId="0" fontId="36" fillId="0" borderId="4" xfId="0" applyNumberFormat="1" applyFont="1" applyBorder="1" applyAlignment="1">
      <alignment horizontal="center" vertical="center"/>
    </xf>
    <xf numFmtId="0" fontId="36" fillId="0" borderId="0" xfId="0" applyNumberFormat="1" applyFont="1" applyBorder="1" applyAlignment="1">
      <alignment horizontal="center"/>
    </xf>
    <xf numFmtId="0" fontId="36" fillId="0" borderId="4" xfId="0" applyNumberFormat="1" applyFont="1" applyBorder="1" applyAlignment="1">
      <alignment horizontal="center" vertical="center" wrapText="1"/>
    </xf>
    <xf numFmtId="0" fontId="36" fillId="0" borderId="0" xfId="0" applyNumberFormat="1" applyFont="1" applyBorder="1" applyAlignment="1">
      <alignment horizontal="center" vertical="center"/>
    </xf>
    <xf numFmtId="0" fontId="22" fillId="2" borderId="15" xfId="0" applyNumberFormat="1" applyFont="1" applyFill="1" applyBorder="1" applyAlignment="1">
      <alignment horizontal="center"/>
    </xf>
    <xf numFmtId="0" fontId="40" fillId="0" borderId="0" xfId="0" applyNumberFormat="1" applyFont="1" applyBorder="1" applyAlignment="1">
      <alignment horizontal="left" vertical="center" wrapText="1"/>
    </xf>
    <xf numFmtId="0" fontId="38" fillId="2" borderId="15" xfId="0" applyFont="1" applyFill="1" applyBorder="1" applyAlignment="1">
      <alignment horizontal="center"/>
    </xf>
    <xf numFmtId="0" fontId="36" fillId="2" borderId="15" xfId="0" applyNumberFormat="1" applyFont="1" applyFill="1" applyBorder="1" applyAlignment="1">
      <alignment horizontal="center"/>
    </xf>
    <xf numFmtId="0" fontId="36" fillId="0" borderId="14" xfId="0" applyNumberFormat="1" applyFont="1" applyBorder="1" applyAlignment="1">
      <alignment horizontal="center"/>
    </xf>
    <xf numFmtId="0" fontId="27" fillId="0" borderId="0" xfId="0" applyNumberFormat="1" applyFont="1" applyBorder="1" applyAlignment="1">
      <alignment horizontal="center" vertical="center"/>
    </xf>
    <xf numFmtId="0" fontId="22" fillId="0" borderId="0" xfId="0" applyNumberFormat="1" applyFont="1" applyBorder="1" applyAlignment="1">
      <alignment horizontal="center" vertical="center"/>
    </xf>
    <xf numFmtId="0" fontId="38" fillId="0" borderId="0" xfId="0" applyFont="1" applyAlignment="1">
      <alignment vertical="center" wrapText="1"/>
    </xf>
    <xf numFmtId="0" fontId="38" fillId="0" borderId="0" xfId="0" applyFont="1" applyAlignment="1">
      <alignment horizontal="left" vertical="center" wrapText="1"/>
    </xf>
    <xf numFmtId="0" fontId="0" fillId="12" borderId="1" xfId="0" applyFont="1" applyFill="1" applyBorder="1" applyAlignment="1">
      <alignment horizontal="center" vertical="center" wrapText="1"/>
    </xf>
    <xf numFmtId="0" fontId="0" fillId="12" borderId="1" xfId="0" applyFont="1" applyFill="1" applyBorder="1" applyAlignment="1">
      <alignment vertical="center"/>
    </xf>
    <xf numFmtId="0" fontId="0" fillId="12" borderId="95" xfId="0" applyFont="1" applyFill="1" applyBorder="1" applyAlignment="1">
      <alignment vertical="center"/>
    </xf>
    <xf numFmtId="0" fontId="22" fillId="0" borderId="11" xfId="0" applyFont="1" applyBorder="1" applyAlignment="1">
      <alignment horizontal="center" vertical="center" textRotation="90" wrapText="1"/>
    </xf>
    <xf numFmtId="0" fontId="22" fillId="0" borderId="3" xfId="0" applyFont="1" applyBorder="1" applyAlignment="1">
      <alignment horizontal="center" vertical="center" textRotation="90" wrapText="1"/>
    </xf>
    <xf numFmtId="49" fontId="22" fillId="0" borderId="10" xfId="0" applyNumberFormat="1" applyFont="1" applyFill="1" applyBorder="1" applyAlignment="1" applyProtection="1">
      <alignment horizontal="center" vertical="center" textRotation="90" wrapText="1"/>
    </xf>
    <xf numFmtId="49" fontId="22" fillId="0" borderId="11" xfId="0" applyNumberFormat="1" applyFont="1" applyFill="1" applyBorder="1" applyAlignment="1" applyProtection="1">
      <alignment horizontal="center" vertical="center" textRotation="90" wrapText="1"/>
    </xf>
    <xf numFmtId="0" fontId="0" fillId="0" borderId="3" xfId="0" applyBorder="1" applyAlignment="1">
      <alignment horizontal="center" vertical="center" textRotation="90" wrapText="1"/>
    </xf>
    <xf numFmtId="0" fontId="71" fillId="0" borderId="4" xfId="0" applyFont="1" applyFill="1" applyBorder="1" applyAlignment="1" applyProtection="1">
      <alignment horizontal="right" vertical="center" wrapText="1"/>
    </xf>
    <xf numFmtId="0" fontId="123" fillId="0" borderId="0" xfId="0" applyFont="1" applyFill="1" applyBorder="1" applyAlignment="1">
      <alignment horizontal="right" vertical="center" wrapText="1"/>
    </xf>
    <xf numFmtId="0" fontId="0" fillId="0" borderId="0" xfId="0" applyAlignment="1">
      <alignment wrapText="1"/>
    </xf>
    <xf numFmtId="0" fontId="0" fillId="0" borderId="0" xfId="0" applyAlignment="1"/>
    <xf numFmtId="0" fontId="126" fillId="2" borderId="19" xfId="0" applyFont="1" applyFill="1" applyBorder="1" applyAlignment="1" applyProtection="1">
      <alignment vertical="center"/>
    </xf>
    <xf numFmtId="0" fontId="127" fillId="2" borderId="20" xfId="0" applyFont="1" applyFill="1" applyBorder="1" applyAlignment="1">
      <alignment vertical="center"/>
    </xf>
    <xf numFmtId="0" fontId="127" fillId="2" borderId="6" xfId="0" applyFont="1" applyFill="1" applyBorder="1" applyAlignment="1">
      <alignment vertical="center"/>
    </xf>
    <xf numFmtId="0" fontId="0" fillId="0" borderId="5" xfId="0" applyFill="1" applyBorder="1" applyAlignment="1">
      <alignment horizontal="center" vertical="center" wrapText="1"/>
    </xf>
    <xf numFmtId="0" fontId="0" fillId="0" borderId="6" xfId="0" applyFill="1" applyBorder="1" applyAlignment="1">
      <alignment vertical="center" wrapText="1"/>
    </xf>
    <xf numFmtId="4" fontId="0" fillId="0" borderId="1" xfId="0" applyNumberFormat="1" applyFill="1" applyBorder="1" applyAlignment="1">
      <alignment horizontal="center" wrapText="1"/>
    </xf>
    <xf numFmtId="0" fontId="0" fillId="0" borderId="1" xfId="0" applyBorder="1" applyAlignment="1">
      <alignment horizontal="center" wrapText="1"/>
    </xf>
    <xf numFmtId="0" fontId="61" fillId="0" borderId="0" xfId="0" applyFont="1" applyAlignment="1">
      <alignment horizontal="left" vertical="center" wrapText="1"/>
    </xf>
    <xf numFmtId="0" fontId="5" fillId="0" borderId="4" xfId="0" applyFont="1" applyBorder="1" applyAlignment="1" applyProtection="1">
      <alignment horizontal="center" vertical="center" wrapText="1"/>
    </xf>
    <xf numFmtId="0" fontId="0" fillId="2" borderId="0" xfId="0" applyFill="1" applyAlignment="1">
      <alignment horizontal="center"/>
    </xf>
    <xf numFmtId="0" fontId="0" fillId="0" borderId="4" xfId="0" applyBorder="1" applyAlignment="1">
      <alignment horizontal="center" vertical="center" wrapText="1"/>
    </xf>
    <xf numFmtId="0" fontId="0" fillId="2" borderId="0" xfId="0" applyFill="1" applyAlignment="1">
      <alignment horizontal="left" vertical="center"/>
    </xf>
    <xf numFmtId="0" fontId="0" fillId="0" borderId="4" xfId="0" applyBorder="1" applyAlignment="1">
      <alignment horizontal="center" vertical="center"/>
    </xf>
    <xf numFmtId="0" fontId="4" fillId="0" borderId="0" xfId="0" applyFont="1" applyBorder="1" applyAlignment="1" applyProtection="1">
      <alignment horizontal="center" vertical="center" wrapText="1"/>
    </xf>
    <xf numFmtId="0" fontId="50" fillId="0" borderId="0" xfId="1" applyFont="1" applyBorder="1" applyAlignment="1">
      <alignment horizontal="center" vertical="center"/>
    </xf>
    <xf numFmtId="0" fontId="5" fillId="0" borderId="4" xfId="1" applyFont="1" applyBorder="1" applyAlignment="1">
      <alignment horizontal="center" vertical="center" wrapText="1"/>
    </xf>
    <xf numFmtId="0" fontId="51" fillId="0" borderId="4" xfId="1" applyFont="1" applyBorder="1" applyAlignment="1">
      <alignment horizontal="center" vertical="center" wrapText="1"/>
    </xf>
    <xf numFmtId="0" fontId="51" fillId="0" borderId="7" xfId="1" applyFont="1" applyBorder="1" applyAlignment="1">
      <alignment horizontal="center" vertical="center" wrapText="1"/>
    </xf>
    <xf numFmtId="0" fontId="51" fillId="0" borderId="9" xfId="1" applyFont="1" applyBorder="1" applyAlignment="1">
      <alignment horizontal="center" vertical="center" wrapText="1"/>
    </xf>
    <xf numFmtId="0" fontId="51" fillId="0" borderId="8" xfId="1" applyFont="1" applyBorder="1" applyAlignment="1">
      <alignment horizontal="center" vertical="center" wrapText="1"/>
    </xf>
    <xf numFmtId="0" fontId="56" fillId="0" borderId="10" xfId="1" applyFont="1" applyBorder="1" applyAlignment="1">
      <alignment horizontal="left" vertical="center" wrapText="1"/>
    </xf>
    <xf numFmtId="0" fontId="56" fillId="0" borderId="3" xfId="1" applyFont="1" applyBorder="1" applyAlignment="1">
      <alignment horizontal="left" vertical="center" wrapText="1"/>
    </xf>
    <xf numFmtId="0" fontId="50" fillId="20" borderId="12" xfId="4" applyNumberFormat="1" applyFont="1" applyFill="1" applyBorder="1" applyAlignment="1">
      <alignment horizontal="left" vertical="center" wrapText="1"/>
    </xf>
    <xf numFmtId="0" fontId="50" fillId="20" borderId="14" xfId="4" applyNumberFormat="1" applyFont="1" applyFill="1" applyBorder="1" applyAlignment="1">
      <alignment horizontal="left" vertical="center" wrapText="1"/>
    </xf>
    <xf numFmtId="0" fontId="50" fillId="20" borderId="65" xfId="4" applyNumberFormat="1" applyFont="1" applyFill="1" applyBorder="1" applyAlignment="1">
      <alignment horizontal="left" vertical="center" wrapText="1"/>
    </xf>
    <xf numFmtId="0" fontId="50" fillId="19" borderId="12" xfId="4" applyNumberFormat="1" applyFont="1" applyFill="1" applyBorder="1" applyAlignment="1">
      <alignment horizontal="left" vertical="center" wrapText="1"/>
    </xf>
    <xf numFmtId="0" fontId="50" fillId="19" borderId="14" xfId="4" applyNumberFormat="1" applyFont="1" applyFill="1" applyBorder="1" applyAlignment="1">
      <alignment horizontal="left" vertical="center" wrapText="1"/>
    </xf>
    <xf numFmtId="0" fontId="50" fillId="19" borderId="65" xfId="4" applyNumberFormat="1" applyFont="1" applyFill="1" applyBorder="1" applyAlignment="1">
      <alignment horizontal="left" vertical="center" wrapText="1"/>
    </xf>
    <xf numFmtId="0" fontId="56" fillId="0" borderId="11" xfId="1" applyFont="1" applyBorder="1" applyAlignment="1">
      <alignment horizontal="left" vertical="center" wrapText="1"/>
    </xf>
    <xf numFmtId="0" fontId="56" fillId="0" borderId="73" xfId="1" applyFont="1" applyBorder="1" applyAlignment="1">
      <alignment horizontal="left" vertical="center" wrapText="1"/>
    </xf>
    <xf numFmtId="0" fontId="56" fillId="0" borderId="74" xfId="1" applyFont="1" applyBorder="1" applyAlignment="1">
      <alignment horizontal="left" vertical="center" wrapText="1"/>
    </xf>
    <xf numFmtId="0" fontId="56" fillId="0" borderId="71" xfId="1" applyFont="1" applyBorder="1" applyAlignment="1">
      <alignment horizontal="left" vertical="center" wrapText="1"/>
    </xf>
    <xf numFmtId="0" fontId="50" fillId="19" borderId="69" xfId="4" applyNumberFormat="1" applyFont="1" applyFill="1" applyBorder="1" applyAlignment="1">
      <alignment horizontal="left" vertical="center" wrapText="1"/>
    </xf>
    <xf numFmtId="0" fontId="50" fillId="19" borderId="0" xfId="4" applyNumberFormat="1" applyFont="1" applyFill="1" applyBorder="1" applyAlignment="1">
      <alignment horizontal="left" vertical="center" wrapText="1"/>
    </xf>
    <xf numFmtId="0" fontId="50" fillId="19" borderId="70" xfId="4" applyNumberFormat="1" applyFont="1" applyFill="1" applyBorder="1" applyAlignment="1">
      <alignment horizontal="left" vertical="center" wrapText="1"/>
    </xf>
    <xf numFmtId="0" fontId="50" fillId="27" borderId="7" xfId="4" applyNumberFormat="1" applyFont="1" applyFill="1" applyBorder="1" applyAlignment="1">
      <alignment horizontal="left" vertical="center" wrapText="1"/>
    </xf>
    <xf numFmtId="0" fontId="50" fillId="27" borderId="9" xfId="4" applyNumberFormat="1" applyFont="1" applyFill="1" applyBorder="1" applyAlignment="1">
      <alignment horizontal="left" vertical="center" wrapText="1"/>
    </xf>
    <xf numFmtId="0" fontId="50" fillId="27" borderId="72" xfId="4" applyNumberFormat="1" applyFont="1" applyFill="1" applyBorder="1" applyAlignment="1">
      <alignment horizontal="left" vertical="center" wrapText="1"/>
    </xf>
    <xf numFmtId="0" fontId="56" fillId="0" borderId="73" xfId="1" applyFont="1" applyBorder="1" applyAlignment="1">
      <alignment horizontal="center" vertical="center" wrapText="1"/>
    </xf>
    <xf numFmtId="0" fontId="56" fillId="0" borderId="74" xfId="1" applyFont="1" applyBorder="1" applyAlignment="1">
      <alignment horizontal="center" vertical="center" wrapText="1"/>
    </xf>
    <xf numFmtId="0" fontId="56" fillId="0" borderId="71" xfId="1" applyFont="1" applyBorder="1" applyAlignment="1">
      <alignment horizontal="center" vertical="center" wrapText="1"/>
    </xf>
    <xf numFmtId="0" fontId="50" fillId="19" borderId="75" xfId="4" applyNumberFormat="1" applyFont="1" applyFill="1" applyBorder="1" applyAlignment="1">
      <alignment horizontal="left" vertical="center" wrapText="1"/>
    </xf>
    <xf numFmtId="0" fontId="30" fillId="0" borderId="0" xfId="0" applyNumberFormat="1" applyFont="1" applyBorder="1" applyAlignment="1">
      <alignment horizontal="left" vertical="center" wrapText="1"/>
    </xf>
    <xf numFmtId="0" fontId="26" fillId="0" borderId="4" xfId="0" applyNumberFormat="1" applyFont="1" applyBorder="1" applyAlignment="1">
      <alignment horizontal="center" vertical="center"/>
    </xf>
    <xf numFmtId="0" fontId="26" fillId="0" borderId="4" xfId="0" applyNumberFormat="1" applyFont="1" applyBorder="1" applyAlignment="1">
      <alignment horizontal="center" vertical="center" wrapText="1"/>
    </xf>
    <xf numFmtId="0" fontId="54" fillId="2" borderId="15" xfId="0" applyFont="1" applyFill="1" applyBorder="1" applyAlignment="1">
      <alignment horizontal="center" vertical="center"/>
    </xf>
    <xf numFmtId="0" fontId="26" fillId="0" borderId="14" xfId="0" applyNumberFormat="1" applyFont="1" applyBorder="1" applyAlignment="1">
      <alignment horizontal="center" vertical="center"/>
    </xf>
    <xf numFmtId="0" fontId="54" fillId="0" borderId="14" xfId="0" applyFont="1" applyBorder="1" applyAlignment="1">
      <alignment horizontal="center" vertical="center"/>
    </xf>
    <xf numFmtId="0" fontId="26" fillId="0" borderId="69" xfId="0" applyNumberFormat="1" applyFont="1" applyBorder="1" applyAlignment="1">
      <alignment horizontal="center" vertical="center"/>
    </xf>
    <xf numFmtId="0" fontId="26" fillId="0" borderId="0" xfId="0" applyNumberFormat="1" applyFont="1" applyBorder="1" applyAlignment="1">
      <alignment horizontal="center" vertical="center"/>
    </xf>
    <xf numFmtId="0" fontId="26" fillId="0" borderId="75" xfId="0" applyNumberFormat="1" applyFont="1" applyBorder="1" applyAlignment="1">
      <alignment horizontal="center" vertical="center"/>
    </xf>
    <xf numFmtId="0" fontId="27" fillId="0" borderId="76" xfId="0" applyNumberFormat="1" applyFont="1" applyBorder="1" applyAlignment="1">
      <alignment horizontal="center" vertical="center"/>
    </xf>
    <xf numFmtId="0" fontId="27" fillId="0" borderId="77" xfId="0" applyNumberFormat="1" applyFont="1" applyBorder="1" applyAlignment="1">
      <alignment horizontal="center" vertical="center"/>
    </xf>
    <xf numFmtId="0" fontId="26" fillId="0" borderId="76" xfId="0" applyNumberFormat="1" applyFont="1" applyBorder="1" applyAlignment="1">
      <alignment horizontal="center" vertical="center"/>
    </xf>
    <xf numFmtId="0" fontId="26" fillId="0" borderId="78" xfId="0" applyNumberFormat="1" applyFont="1" applyBorder="1" applyAlignment="1">
      <alignment horizontal="center" vertical="center"/>
    </xf>
    <xf numFmtId="0" fontId="11" fillId="0" borderId="19" xfId="0" applyFont="1" applyBorder="1" applyAlignment="1" applyProtection="1">
      <alignment horizontal="center" vertical="center" wrapText="1"/>
    </xf>
    <xf numFmtId="0" fontId="11" fillId="0" borderId="20" xfId="0" applyFont="1" applyBorder="1" applyAlignment="1" applyProtection="1">
      <alignment horizontal="center" vertical="center" wrapText="1"/>
    </xf>
    <xf numFmtId="0" fontId="11" fillId="0" borderId="21" xfId="0" applyFont="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1" xfId="0" applyFont="1" applyFill="1" applyBorder="1" applyAlignment="1" applyProtection="1">
      <alignment horizontal="center" vertical="center" wrapText="1"/>
    </xf>
    <xf numFmtId="0" fontId="7" fillId="6" borderId="34" xfId="0" applyFont="1" applyFill="1" applyBorder="1" applyAlignment="1" applyProtection="1">
      <alignment horizontal="center" vertical="center" wrapText="1"/>
    </xf>
    <xf numFmtId="0" fontId="9" fillId="3" borderId="15" xfId="0" applyFont="1" applyFill="1" applyBorder="1" applyAlignment="1" applyProtection="1">
      <alignment horizontal="center"/>
      <protection locked="0"/>
    </xf>
    <xf numFmtId="0" fontId="8" fillId="0" borderId="0" xfId="0" applyFont="1" applyBorder="1" applyAlignment="1" applyProtection="1">
      <alignment horizontal="center" vertical="center" wrapText="1"/>
    </xf>
    <xf numFmtId="0" fontId="7" fillId="0" borderId="17" xfId="0" applyFont="1" applyFill="1" applyBorder="1" applyAlignment="1" applyProtection="1">
      <alignment horizontal="center" vertical="center" wrapText="1"/>
    </xf>
    <xf numFmtId="0" fontId="7" fillId="0" borderId="22" xfId="0"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wrapText="1"/>
    </xf>
    <xf numFmtId="0" fontId="7" fillId="0" borderId="18"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7" fillId="0" borderId="34"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35" xfId="0" applyFont="1" applyFill="1" applyBorder="1" applyAlignment="1" applyProtection="1">
      <alignment horizontal="center" vertical="center" wrapText="1"/>
    </xf>
    <xf numFmtId="0" fontId="10" fillId="0" borderId="19" xfId="0" applyFont="1" applyBorder="1" applyAlignment="1" applyProtection="1">
      <alignment horizontal="center" vertical="center" wrapText="1"/>
    </xf>
    <xf numFmtId="0" fontId="10" fillId="0" borderId="20"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7" fillId="6" borderId="23" xfId="0" applyFont="1" applyFill="1" applyBorder="1" applyAlignment="1" applyProtection="1">
      <alignment horizontal="center" vertical="center" wrapText="1"/>
    </xf>
    <xf numFmtId="0" fontId="7" fillId="6" borderId="27" xfId="0" applyFont="1" applyFill="1" applyBorder="1" applyAlignment="1" applyProtection="1">
      <alignment horizontal="center" vertical="center" wrapText="1"/>
    </xf>
    <xf numFmtId="0" fontId="7" fillId="6" borderId="36"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7" borderId="11" xfId="0" applyFont="1" applyFill="1" applyBorder="1" applyAlignment="1" applyProtection="1">
      <alignment horizontal="center" vertical="center" wrapText="1"/>
    </xf>
    <xf numFmtId="0" fontId="7" fillId="7" borderId="34" xfId="0" applyFont="1" applyFill="1" applyBorder="1" applyAlignment="1" applyProtection="1">
      <alignment horizontal="center" vertical="center" wrapText="1"/>
    </xf>
    <xf numFmtId="0" fontId="7" fillId="8" borderId="10" xfId="0" applyFont="1" applyFill="1" applyBorder="1" applyAlignment="1" applyProtection="1">
      <alignment horizontal="center" vertical="center" wrapText="1"/>
    </xf>
    <xf numFmtId="0" fontId="7" fillId="8" borderId="11" xfId="0" applyFont="1" applyFill="1" applyBorder="1" applyAlignment="1" applyProtection="1">
      <alignment horizontal="center" vertical="center" wrapText="1"/>
    </xf>
    <xf numFmtId="0" fontId="7" fillId="8" borderId="34" xfId="0" applyFont="1" applyFill="1" applyBorder="1" applyAlignment="1" applyProtection="1">
      <alignment horizontal="center" vertical="center" wrapText="1"/>
    </xf>
    <xf numFmtId="0" fontId="7" fillId="6" borderId="3"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wrapText="1"/>
    </xf>
    <xf numFmtId="0" fontId="7" fillId="0" borderId="1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28" xfId="0" applyFont="1" applyBorder="1" applyAlignment="1" applyProtection="1">
      <alignment horizontal="center" vertical="center"/>
    </xf>
    <xf numFmtId="0" fontId="7" fillId="0" borderId="25"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9" fillId="0" borderId="23"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9" fillId="0" borderId="3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xf>
    <xf numFmtId="0" fontId="7" fillId="0" borderId="8" xfId="0" applyFont="1" applyFill="1" applyBorder="1" applyAlignment="1" applyProtection="1">
      <alignment horizontal="center" vertical="center"/>
    </xf>
    <xf numFmtId="0" fontId="9" fillId="0" borderId="29" xfId="0" applyFont="1" applyFill="1" applyBorder="1" applyAlignment="1" applyProtection="1">
      <alignment horizontal="center" vertical="center" wrapText="1"/>
    </xf>
    <xf numFmtId="0" fontId="9" fillId="0" borderId="32" xfId="0" applyFont="1" applyFill="1" applyBorder="1" applyAlignment="1" applyProtection="1">
      <alignment horizontal="center" vertical="center" wrapText="1"/>
    </xf>
    <xf numFmtId="0" fontId="9" fillId="0" borderId="38" xfId="0" applyFont="1" applyFill="1" applyBorder="1" applyAlignment="1" applyProtection="1">
      <alignment horizontal="center" vertical="center" wrapText="1"/>
    </xf>
    <xf numFmtId="0" fontId="14" fillId="0" borderId="23" xfId="0" applyFont="1" applyFill="1" applyBorder="1" applyAlignment="1" applyProtection="1">
      <alignment horizontal="center" vertical="center" wrapText="1"/>
    </xf>
    <xf numFmtId="0" fontId="14" fillId="0" borderId="27" xfId="0" applyFont="1" applyFill="1" applyBorder="1" applyAlignment="1" applyProtection="1">
      <alignment horizontal="center" vertical="center" wrapText="1"/>
    </xf>
    <xf numFmtId="0" fontId="14" fillId="0" borderId="36"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7" fillId="0" borderId="30" xfId="0" applyFont="1" applyFill="1" applyBorder="1" applyAlignment="1" applyProtection="1">
      <alignment horizontal="center" vertical="center"/>
    </xf>
    <xf numFmtId="0" fontId="9" fillId="0" borderId="29" xfId="0" applyFont="1" applyBorder="1" applyAlignment="1" applyProtection="1">
      <alignment horizontal="center" vertical="center" wrapText="1"/>
    </xf>
    <xf numFmtId="0" fontId="9" fillId="0" borderId="32" xfId="0" applyFont="1" applyBorder="1" applyAlignment="1" applyProtection="1">
      <alignment horizontal="center" vertical="center" wrapText="1"/>
    </xf>
    <xf numFmtId="0" fontId="9" fillId="0" borderId="38" xfId="0" applyFont="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9" fillId="0" borderId="31"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7" fillId="18" borderId="55" xfId="0" applyFont="1" applyFill="1" applyBorder="1" applyAlignment="1" applyProtection="1">
      <alignment horizontal="center" vertical="center"/>
    </xf>
    <xf numFmtId="0" fontId="7" fillId="18" borderId="27" xfId="0" applyFont="1" applyFill="1" applyBorder="1" applyAlignment="1" applyProtection="1">
      <alignment horizontal="center" vertical="center"/>
    </xf>
    <xf numFmtId="0" fontId="7" fillId="18" borderId="36" xfId="0" applyFont="1" applyFill="1" applyBorder="1" applyAlignment="1" applyProtection="1">
      <alignment horizontal="center" vertical="center"/>
    </xf>
    <xf numFmtId="0" fontId="0" fillId="18" borderId="4" xfId="0" applyFill="1" applyBorder="1" applyAlignment="1" applyProtection="1">
      <alignment horizontal="center" vertical="center" wrapText="1"/>
    </xf>
    <xf numFmtId="0" fontId="0" fillId="18" borderId="6" xfId="0" applyFill="1" applyBorder="1" applyAlignment="1" applyProtection="1">
      <alignment horizontal="center" vertical="center" wrapText="1"/>
    </xf>
    <xf numFmtId="0" fontId="0" fillId="18" borderId="1" xfId="0" applyFill="1" applyBorder="1" applyAlignment="1" applyProtection="1">
      <alignment horizontal="center" vertical="center" wrapText="1"/>
    </xf>
    <xf numFmtId="0" fontId="0" fillId="18" borderId="8" xfId="0" applyFill="1" applyBorder="1" applyAlignment="1" applyProtection="1">
      <alignment horizontal="center" vertical="center" wrapText="1"/>
    </xf>
    <xf numFmtId="0" fontId="7" fillId="18" borderId="1" xfId="0" applyFont="1" applyFill="1" applyBorder="1" applyAlignment="1" applyProtection="1">
      <alignment horizontal="center" vertical="center"/>
    </xf>
    <xf numFmtId="0" fontId="7" fillId="18" borderId="5" xfId="0" applyFont="1" applyFill="1" applyBorder="1" applyAlignment="1" applyProtection="1">
      <alignment horizontal="center" vertical="center"/>
    </xf>
    <xf numFmtId="0" fontId="7" fillId="18" borderId="17" xfId="0" applyFont="1" applyFill="1" applyBorder="1" applyAlignment="1" applyProtection="1">
      <alignment horizontal="center" vertical="center"/>
    </xf>
    <xf numFmtId="0" fontId="0" fillId="18" borderId="2" xfId="0" applyFill="1" applyBorder="1" applyAlignment="1" applyProtection="1">
      <alignment horizontal="center" vertical="center" wrapText="1"/>
    </xf>
    <xf numFmtId="0" fontId="7" fillId="18" borderId="4" xfId="0" applyFont="1" applyFill="1" applyBorder="1" applyAlignment="1" applyProtection="1">
      <alignment horizontal="center" vertical="center"/>
    </xf>
    <xf numFmtId="0" fontId="7" fillId="18" borderId="7"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2" borderId="15" xfId="0" applyFont="1" applyFill="1" applyBorder="1" applyAlignment="1" applyProtection="1">
      <alignment horizontal="center"/>
      <protection locked="0"/>
    </xf>
    <xf numFmtId="0" fontId="7" fillId="18" borderId="19" xfId="0" applyFont="1" applyFill="1" applyBorder="1" applyAlignment="1" applyProtection="1">
      <alignment horizontal="center" vertical="center" wrapText="1"/>
    </xf>
    <xf numFmtId="0" fontId="7" fillId="18" borderId="20" xfId="0" applyFont="1" applyFill="1" applyBorder="1" applyAlignment="1" applyProtection="1">
      <alignment horizontal="center" vertical="center" wrapText="1"/>
    </xf>
    <xf numFmtId="0" fontId="7" fillId="18" borderId="21" xfId="0" applyFont="1" applyFill="1" applyBorder="1" applyAlignment="1" applyProtection="1">
      <alignment horizontal="center" vertical="center" wrapText="1"/>
    </xf>
    <xf numFmtId="0" fontId="7" fillId="18" borderId="31" xfId="0" applyFont="1" applyFill="1" applyBorder="1" applyAlignment="1" applyProtection="1">
      <alignment horizontal="center" vertical="center"/>
    </xf>
    <xf numFmtId="0" fontId="0" fillId="18" borderId="7" xfId="0" applyFill="1" applyBorder="1" applyAlignment="1" applyProtection="1">
      <alignment horizontal="center" vertical="center" wrapText="1"/>
    </xf>
    <xf numFmtId="0" fontId="0" fillId="18" borderId="35" xfId="0" applyFill="1" applyBorder="1" applyAlignment="1" applyProtection="1">
      <alignment horizontal="center" vertical="center" wrapText="1"/>
    </xf>
    <xf numFmtId="0" fontId="0" fillId="18" borderId="22" xfId="0" applyFill="1" applyBorder="1" applyAlignment="1" applyProtection="1">
      <alignment horizontal="center" vertical="center" wrapText="1"/>
    </xf>
    <xf numFmtId="0" fontId="0" fillId="18" borderId="33" xfId="0" applyFill="1" applyBorder="1" applyAlignment="1" applyProtection="1">
      <alignment horizontal="center" vertical="center" wrapText="1"/>
    </xf>
    <xf numFmtId="0" fontId="9" fillId="18" borderId="4" xfId="0" applyFont="1" applyFill="1" applyBorder="1" applyAlignment="1" applyProtection="1">
      <alignment horizontal="center" vertical="center" wrapText="1"/>
    </xf>
    <xf numFmtId="0" fontId="9" fillId="18" borderId="2" xfId="0" applyFont="1" applyFill="1" applyBorder="1" applyAlignment="1" applyProtection="1">
      <alignment horizontal="center" vertical="center" wrapText="1"/>
    </xf>
    <xf numFmtId="0" fontId="0" fillId="18" borderId="50" xfId="0" applyFill="1" applyBorder="1" applyAlignment="1" applyProtection="1">
      <alignment horizontal="center" vertical="center" wrapText="1"/>
    </xf>
    <xf numFmtId="0" fontId="59" fillId="0" borderId="0" xfId="0" applyFont="1" applyAlignment="1" applyProtection="1">
      <alignment horizontal="center" wrapText="1"/>
    </xf>
    <xf numFmtId="0" fontId="0" fillId="0" borderId="4" xfId="0" applyBorder="1" applyAlignment="1" applyProtection="1">
      <alignment horizontal="center" vertical="center" wrapText="1"/>
    </xf>
    <xf numFmtId="0" fontId="0" fillId="0" borderId="16"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left" wrapText="1"/>
    </xf>
    <xf numFmtId="0" fontId="0" fillId="0" borderId="8" xfId="0" applyBorder="1" applyAlignment="1" applyProtection="1">
      <alignment horizontal="center" wrapText="1"/>
    </xf>
    <xf numFmtId="0" fontId="0" fillId="0" borderId="4" xfId="0" applyBorder="1" applyAlignment="1" applyProtection="1">
      <alignment horizontal="center" wrapText="1"/>
    </xf>
    <xf numFmtId="0" fontId="0" fillId="0" borderId="4" xfId="0" applyBorder="1" applyAlignment="1" applyProtection="1">
      <alignment horizontal="left"/>
    </xf>
    <xf numFmtId="0" fontId="0" fillId="0" borderId="4" xfId="0" applyBorder="1" applyAlignment="1" applyProtection="1">
      <alignment horizontal="center"/>
    </xf>
    <xf numFmtId="0" fontId="0" fillId="0" borderId="9" xfId="0" applyBorder="1" applyAlignment="1" applyProtection="1">
      <alignment horizontal="center" wrapText="1"/>
    </xf>
    <xf numFmtId="4" fontId="78" fillId="0" borderId="4" xfId="0" applyNumberFormat="1" applyFont="1" applyBorder="1" applyAlignment="1">
      <alignment horizontal="center" vertical="center" wrapText="1"/>
    </xf>
    <xf numFmtId="0" fontId="84" fillId="2" borderId="10" xfId="0" applyFont="1" applyFill="1" applyBorder="1" applyAlignment="1" applyProtection="1">
      <alignment horizontal="center" vertical="center"/>
      <protection locked="0"/>
    </xf>
    <xf numFmtId="0" fontId="84" fillId="2" borderId="11" xfId="0" applyFont="1" applyFill="1" applyBorder="1" applyAlignment="1" applyProtection="1">
      <alignment horizontal="center" vertical="center"/>
      <protection locked="0"/>
    </xf>
    <xf numFmtId="0" fontId="84" fillId="2" borderId="3" xfId="0" applyFont="1" applyFill="1" applyBorder="1" applyAlignment="1" applyProtection="1">
      <alignment horizontal="center" vertical="center"/>
      <protection locked="0"/>
    </xf>
    <xf numFmtId="9" fontId="84" fillId="2" borderId="10" xfId="0" applyNumberFormat="1" applyFont="1" applyFill="1" applyBorder="1" applyAlignment="1" applyProtection="1">
      <alignment horizontal="center" vertical="center"/>
      <protection locked="0"/>
    </xf>
    <xf numFmtId="9" fontId="84" fillId="2" borderId="3" xfId="0" applyNumberFormat="1" applyFont="1" applyFill="1" applyBorder="1" applyAlignment="1" applyProtection="1">
      <alignment horizontal="center" vertical="center"/>
      <protection locked="0"/>
    </xf>
    <xf numFmtId="9" fontId="84" fillId="2" borderId="10" xfId="0" applyNumberFormat="1" applyFont="1" applyFill="1" applyBorder="1" applyAlignment="1">
      <alignment horizontal="center" vertical="center"/>
    </xf>
    <xf numFmtId="9" fontId="84" fillId="2" borderId="3" xfId="0" applyNumberFormat="1" applyFont="1" applyFill="1" applyBorder="1" applyAlignment="1">
      <alignment horizontal="center" vertical="center"/>
    </xf>
    <xf numFmtId="0" fontId="81" fillId="0" borderId="4" xfId="0" applyFont="1" applyBorder="1" applyAlignment="1">
      <alignment horizontal="center" vertical="center" wrapText="1"/>
    </xf>
    <xf numFmtId="4" fontId="80" fillId="2" borderId="13" xfId="0" applyNumberFormat="1" applyFont="1" applyFill="1" applyBorder="1" applyAlignment="1" applyProtection="1">
      <alignment horizontal="center" vertical="center"/>
      <protection locked="0"/>
    </xf>
    <xf numFmtId="4" fontId="80" fillId="2" borderId="16" xfId="0" applyNumberFormat="1" applyFont="1" applyFill="1" applyBorder="1" applyAlignment="1" applyProtection="1">
      <alignment horizontal="center" vertical="center"/>
      <protection locked="0"/>
    </xf>
    <xf numFmtId="4" fontId="78" fillId="2" borderId="13" xfId="0" applyNumberFormat="1" applyFont="1" applyFill="1" applyBorder="1" applyAlignment="1" applyProtection="1">
      <alignment horizontal="center" vertical="center"/>
      <protection locked="0"/>
    </xf>
    <xf numFmtId="4" fontId="78" fillId="2" borderId="16" xfId="0" applyNumberFormat="1" applyFont="1" applyFill="1" applyBorder="1" applyAlignment="1" applyProtection="1">
      <alignment horizontal="center" vertical="center"/>
      <protection locked="0"/>
    </xf>
    <xf numFmtId="0" fontId="78" fillId="0" borderId="4" xfId="0" applyFont="1" applyBorder="1" applyAlignment="1">
      <alignment horizontal="center" vertical="center" wrapText="1"/>
    </xf>
    <xf numFmtId="4" fontId="78" fillId="2" borderId="7" xfId="0" applyNumberFormat="1" applyFont="1" applyFill="1" applyBorder="1" applyAlignment="1" applyProtection="1">
      <alignment horizontal="center" vertical="center"/>
      <protection locked="0"/>
    </xf>
    <xf numFmtId="4" fontId="78" fillId="2" borderId="8" xfId="0" applyNumberFormat="1" applyFont="1" applyFill="1" applyBorder="1" applyAlignment="1" applyProtection="1">
      <alignment horizontal="center" vertical="center"/>
      <protection locked="0"/>
    </xf>
    <xf numFmtId="4" fontId="78" fillId="0" borderId="7" xfId="0" applyNumberFormat="1" applyFont="1" applyBorder="1" applyAlignment="1">
      <alignment horizontal="center" vertical="center" wrapText="1"/>
    </xf>
    <xf numFmtId="4" fontId="78" fillId="0" borderId="8" xfId="0" applyNumberFormat="1" applyFont="1" applyBorder="1" applyAlignment="1">
      <alignment horizontal="center" vertical="center" wrapText="1"/>
    </xf>
    <xf numFmtId="0" fontId="81" fillId="0" borderId="7" xfId="0" applyFont="1" applyBorder="1" applyAlignment="1">
      <alignment horizontal="center" vertical="center" wrapText="1"/>
    </xf>
    <xf numFmtId="0" fontId="81" fillId="0" borderId="8" xfId="0" applyFont="1" applyBorder="1" applyAlignment="1">
      <alignment horizontal="center" vertical="center" wrapText="1"/>
    </xf>
    <xf numFmtId="0" fontId="78" fillId="0" borderId="4" xfId="0" applyFont="1" applyBorder="1" applyAlignment="1">
      <alignment horizontal="center" vertical="center"/>
    </xf>
    <xf numFmtId="4" fontId="78" fillId="0" borderId="12" xfId="0" applyNumberFormat="1" applyFont="1" applyBorder="1" applyAlignment="1">
      <alignment horizontal="center" vertical="center" wrapText="1"/>
    </xf>
    <xf numFmtId="4" fontId="78" fillId="0" borderId="30" xfId="0" applyNumberFormat="1" applyFont="1" applyBorder="1" applyAlignment="1">
      <alignment horizontal="center" vertical="center" wrapText="1"/>
    </xf>
    <xf numFmtId="4" fontId="78" fillId="0" borderId="13" xfId="0" applyNumberFormat="1" applyFont="1" applyBorder="1" applyAlignment="1">
      <alignment horizontal="center" vertical="center" wrapText="1"/>
    </xf>
    <xf numFmtId="4" fontId="78" fillId="0" borderId="16" xfId="0" applyNumberFormat="1" applyFont="1" applyBorder="1" applyAlignment="1">
      <alignment horizontal="center" vertical="center" wrapText="1"/>
    </xf>
    <xf numFmtId="0" fontId="72" fillId="32" borderId="7"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72" fillId="31" borderId="7" xfId="0" applyFont="1" applyFill="1" applyBorder="1" applyAlignment="1">
      <alignment horizontal="center" vertical="center"/>
    </xf>
    <xf numFmtId="0" fontId="0" fillId="31" borderId="9" xfId="0" applyFill="1" applyBorder="1" applyAlignment="1">
      <alignment horizontal="center"/>
    </xf>
    <xf numFmtId="0" fontId="0" fillId="31" borderId="8" xfId="0" applyFill="1" applyBorder="1" applyAlignment="1">
      <alignment horizontal="center"/>
    </xf>
    <xf numFmtId="0" fontId="1" fillId="2" borderId="7"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63" fillId="0" borderId="0" xfId="0" applyFont="1" applyBorder="1" applyAlignment="1">
      <alignment horizontal="center" vertical="center" wrapText="1"/>
    </xf>
    <xf numFmtId="0" fontId="67" fillId="0" borderId="4" xfId="6" applyFont="1" applyBorder="1" applyAlignment="1">
      <alignment horizontal="center" vertical="center" wrapText="1"/>
    </xf>
    <xf numFmtId="0" fontId="66" fillId="0" borderId="4" xfId="0" applyFont="1" applyFill="1" applyBorder="1" applyAlignment="1">
      <alignment horizontal="center" vertical="center" wrapText="1"/>
    </xf>
    <xf numFmtId="165" fontId="64" fillId="0" borderId="4" xfId="0" applyNumberFormat="1" applyFont="1" applyBorder="1" applyAlignment="1">
      <alignment horizontal="center" vertical="center" wrapText="1"/>
    </xf>
    <xf numFmtId="4" fontId="72" fillId="0" borderId="4" xfId="0" applyNumberFormat="1" applyFont="1" applyBorder="1" applyAlignment="1">
      <alignment horizontal="center" vertical="center" wrapText="1"/>
    </xf>
    <xf numFmtId="0" fontId="61" fillId="0" borderId="4" xfId="0" applyFont="1" applyBorder="1" applyAlignment="1">
      <alignment horizontal="center" vertical="center" wrapText="1"/>
    </xf>
    <xf numFmtId="165" fontId="66" fillId="0" borderId="4" xfId="0" applyNumberFormat="1" applyFont="1" applyBorder="1" applyAlignment="1">
      <alignment horizontal="center" vertical="center" wrapText="1"/>
    </xf>
    <xf numFmtId="0" fontId="72" fillId="0" borderId="4" xfId="0" applyFont="1" applyFill="1" applyBorder="1" applyAlignment="1">
      <alignment horizontal="center" vertical="center" wrapText="1"/>
    </xf>
    <xf numFmtId="0" fontId="63" fillId="0" borderId="15" xfId="0" applyFont="1" applyBorder="1" applyAlignment="1">
      <alignment horizontal="left" vertical="center" wrapText="1"/>
    </xf>
    <xf numFmtId="0" fontId="75" fillId="0" borderId="15" xfId="0" applyFont="1" applyBorder="1" applyAlignment="1">
      <alignment vertical="center" wrapText="1"/>
    </xf>
    <xf numFmtId="0" fontId="0" fillId="0" borderId="15" xfId="0" applyBorder="1" applyAlignment="1">
      <alignment vertical="center" wrapText="1"/>
    </xf>
    <xf numFmtId="4" fontId="67" fillId="2" borderId="0" xfId="6" applyNumberFormat="1" applyFont="1" applyFill="1" applyBorder="1" applyAlignment="1" applyProtection="1">
      <alignment horizontal="center" vertical="center" wrapText="1"/>
    </xf>
    <xf numFmtId="0" fontId="44" fillId="0" borderId="4" xfId="1" applyFont="1" applyBorder="1" applyAlignment="1" applyProtection="1">
      <alignment horizontal="center" vertical="center" wrapText="1"/>
    </xf>
    <xf numFmtId="0" fontId="7" fillId="35" borderId="4" xfId="1" applyFont="1" applyFill="1" applyBorder="1" applyAlignment="1" applyProtection="1">
      <alignment horizontal="center" vertical="center"/>
    </xf>
    <xf numFmtId="0" fontId="7" fillId="0" borderId="4" xfId="1" applyFont="1" applyBorder="1" applyAlignment="1" applyProtection="1">
      <alignment horizontal="center" vertical="center"/>
    </xf>
    <xf numFmtId="0" fontId="7" fillId="3" borderId="0" xfId="1" applyFont="1" applyFill="1" applyBorder="1" applyAlignment="1" applyProtection="1">
      <alignment horizontal="center" vertical="center"/>
      <protection locked="0"/>
    </xf>
    <xf numFmtId="0" fontId="87" fillId="0" borderId="0" xfId="1" applyFont="1" applyBorder="1" applyAlignment="1" applyProtection="1">
      <alignment horizontal="right" vertical="center"/>
    </xf>
    <xf numFmtId="0" fontId="88" fillId="0" borderId="0" xfId="1" applyFont="1" applyBorder="1" applyAlignment="1" applyProtection="1">
      <alignment horizontal="left" vertical="center" wrapText="1"/>
    </xf>
    <xf numFmtId="0" fontId="7" fillId="35" borderId="4" xfId="1" applyFont="1" applyFill="1" applyBorder="1" applyAlignment="1" applyProtection="1">
      <alignment horizontal="center" vertical="center" wrapText="1"/>
    </xf>
    <xf numFmtId="0" fontId="87" fillId="35" borderId="4" xfId="1" applyFont="1" applyFill="1" applyBorder="1" applyAlignment="1" applyProtection="1">
      <alignment horizontal="center" vertical="center" wrapText="1"/>
    </xf>
    <xf numFmtId="0" fontId="7" fillId="0" borderId="0" xfId="1" applyFont="1" applyAlignment="1" applyProtection="1">
      <alignment horizontal="center" vertical="center"/>
    </xf>
    <xf numFmtId="0" fontId="92" fillId="35" borderId="7" xfId="0" applyFont="1" applyFill="1" applyBorder="1" applyAlignment="1" applyProtection="1">
      <alignment horizontal="center" vertical="center" wrapText="1"/>
    </xf>
    <xf numFmtId="0" fontId="92" fillId="18" borderId="4" xfId="0" applyFont="1" applyFill="1" applyBorder="1" applyAlignment="1" applyProtection="1">
      <alignment horizontal="center" vertical="center" wrapText="1"/>
    </xf>
    <xf numFmtId="0" fontId="0" fillId="0" borderId="4" xfId="0" applyFont="1" applyBorder="1" applyAlignment="1" applyProtection="1">
      <alignment horizontal="center" wrapText="1"/>
    </xf>
    <xf numFmtId="0" fontId="0" fillId="0" borderId="4" xfId="0" applyFont="1" applyBorder="1" applyAlignment="1" applyProtection="1">
      <alignment horizontal="right" wrapText="1"/>
    </xf>
    <xf numFmtId="0" fontId="91" fillId="3" borderId="0" xfId="0" applyFont="1" applyFill="1" applyBorder="1" applyAlignment="1" applyProtection="1">
      <alignment horizontal="center" vertical="center" wrapText="1"/>
      <protection locked="0"/>
    </xf>
    <xf numFmtId="0" fontId="93" fillId="0" borderId="0" xfId="0" applyFont="1" applyBorder="1" applyAlignment="1" applyProtection="1">
      <alignment horizontal="center" vertical="center" wrapText="1"/>
    </xf>
    <xf numFmtId="0" fontId="92" fillId="0" borderId="0" xfId="0" applyFont="1" applyBorder="1" applyAlignment="1" applyProtection="1">
      <alignment horizontal="center" vertical="center" wrapText="1"/>
    </xf>
    <xf numFmtId="0" fontId="92" fillId="35" borderId="4" xfId="0" applyFont="1" applyFill="1" applyBorder="1" applyAlignment="1" applyProtection="1">
      <alignment horizontal="center" vertical="center" wrapText="1"/>
    </xf>
    <xf numFmtId="0" fontId="92" fillId="35" borderId="10" xfId="0" applyFont="1" applyFill="1" applyBorder="1" applyAlignment="1" applyProtection="1">
      <alignment horizontal="center" vertical="center" wrapText="1"/>
    </xf>
    <xf numFmtId="0" fontId="92" fillId="35" borderId="3" xfId="0" applyFont="1" applyFill="1" applyBorder="1" applyAlignment="1" applyProtection="1">
      <alignment horizontal="center" vertical="center" wrapText="1"/>
    </xf>
    <xf numFmtId="0" fontId="91" fillId="36" borderId="10" xfId="0" applyFont="1" applyFill="1" applyBorder="1" applyAlignment="1" applyProtection="1">
      <alignment horizontal="center" vertical="center" wrapText="1"/>
    </xf>
    <xf numFmtId="0" fontId="91" fillId="36" borderId="3" xfId="0" applyFont="1" applyFill="1" applyBorder="1" applyAlignment="1" applyProtection="1">
      <alignment horizontal="center" vertical="center" wrapText="1"/>
    </xf>
    <xf numFmtId="0" fontId="0" fillId="2" borderId="0" xfId="0" applyFill="1" applyAlignment="1" applyProtection="1">
      <alignment horizontal="center"/>
      <protection locked="0"/>
    </xf>
    <xf numFmtId="0" fontId="0" fillId="0" borderId="0" xfId="0" applyAlignment="1" applyProtection="1">
      <alignment horizontal="center" vertical="center"/>
    </xf>
    <xf numFmtId="0" fontId="0" fillId="0" borderId="7" xfId="0" applyFont="1" applyBorder="1" applyAlignment="1" applyProtection="1">
      <alignment horizontal="center" wrapText="1"/>
    </xf>
    <xf numFmtId="0" fontId="0" fillId="0" borderId="9" xfId="0" applyFont="1" applyBorder="1" applyAlignment="1" applyProtection="1">
      <alignment horizontal="center" wrapText="1"/>
    </xf>
    <xf numFmtId="0" fontId="0" fillId="0" borderId="7" xfId="0" applyFont="1" applyBorder="1" applyAlignment="1" applyProtection="1">
      <alignment horizontal="right" wrapText="1"/>
    </xf>
    <xf numFmtId="0" fontId="0" fillId="0" borderId="9" xfId="0" applyFont="1" applyBorder="1" applyAlignment="1" applyProtection="1">
      <alignment horizontal="right" wrapText="1"/>
    </xf>
    <xf numFmtId="0" fontId="0" fillId="0" borderId="8" xfId="0" applyFont="1" applyBorder="1" applyAlignment="1" applyProtection="1">
      <alignment horizontal="right" wrapText="1"/>
    </xf>
    <xf numFmtId="0" fontId="0" fillId="0" borderId="0" xfId="0" applyAlignment="1" applyProtection="1">
      <alignment horizontal="center" wrapText="1"/>
    </xf>
    <xf numFmtId="0" fontId="0" fillId="0" borderId="7" xfId="0" applyBorder="1" applyAlignment="1" applyProtection="1">
      <alignment horizontal="center"/>
    </xf>
    <xf numFmtId="0" fontId="0" fillId="0" borderId="9" xfId="0" applyBorder="1" applyAlignment="1" applyProtection="1">
      <alignment horizontal="center"/>
    </xf>
    <xf numFmtId="0" fontId="0" fillId="0" borderId="8" xfId="0" applyBorder="1" applyAlignment="1" applyProtection="1">
      <alignment horizontal="center"/>
    </xf>
    <xf numFmtId="0" fontId="0" fillId="0" borderId="0" xfId="0" applyAlignment="1">
      <alignment horizontal="right"/>
    </xf>
    <xf numFmtId="0" fontId="0" fillId="0" borderId="0" xfId="0" applyAlignment="1">
      <alignment horizontal="right" vertical="center"/>
    </xf>
    <xf numFmtId="0" fontId="0" fillId="0" borderId="15" xfId="0" applyBorder="1" applyAlignment="1">
      <alignment horizontal="left" vertical="center" wrapText="1"/>
    </xf>
    <xf numFmtId="0" fontId="0" fillId="0" borderId="9" xfId="0" applyBorder="1" applyAlignment="1">
      <alignment horizontal="left" vertical="center" wrapText="1"/>
    </xf>
    <xf numFmtId="0" fontId="0" fillId="2" borderId="4" xfId="0" applyFont="1" applyFill="1" applyBorder="1" applyAlignment="1">
      <alignment horizontal="center" vertical="center" wrapText="1"/>
    </xf>
    <xf numFmtId="0" fontId="90" fillId="0" borderId="0" xfId="0" applyFont="1" applyAlignment="1">
      <alignment horizontal="left"/>
    </xf>
    <xf numFmtId="0" fontId="0" fillId="0" borderId="4" xfId="0" applyFont="1" applyBorder="1" applyAlignment="1">
      <alignment horizontal="center" vertical="center" wrapText="1"/>
    </xf>
    <xf numFmtId="0" fontId="90"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5" xfId="0" applyFill="1" applyBorder="1" applyAlignment="1">
      <alignment horizontal="left"/>
    </xf>
    <xf numFmtId="0" fontId="97" fillId="0" borderId="0" xfId="0" applyFont="1" applyAlignment="1">
      <alignment horizontal="center" vertical="center"/>
    </xf>
    <xf numFmtId="0" fontId="0" fillId="0" borderId="0" xfId="0" applyAlignment="1">
      <alignment horizontal="right"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0" xfId="0" applyFont="1" applyBorder="1" applyAlignment="1">
      <alignment horizontal="right" vertical="center" wrapText="1"/>
    </xf>
    <xf numFmtId="0" fontId="0" fillId="0" borderId="15" xfId="0" applyFont="1" applyFill="1" applyBorder="1" applyAlignment="1">
      <alignment horizontal="center"/>
    </xf>
    <xf numFmtId="0" fontId="0" fillId="0" borderId="0" xfId="0" applyFont="1" applyAlignment="1">
      <alignment horizontal="left" vertical="center" wrapText="1"/>
    </xf>
    <xf numFmtId="0" fontId="0" fillId="0" borderId="0" xfId="0" applyFont="1" applyAlignment="1">
      <alignment horizontal="left" wrapText="1"/>
    </xf>
    <xf numFmtId="0" fontId="104" fillId="0" borderId="0" xfId="0" applyNumberFormat="1" applyFont="1" applyFill="1" applyBorder="1" applyAlignment="1">
      <alignment horizontal="right" vertical="center" wrapText="1"/>
    </xf>
    <xf numFmtId="0" fontId="104" fillId="0" borderId="0" xfId="0" applyNumberFormat="1" applyFont="1" applyFill="1" applyBorder="1" applyAlignment="1">
      <alignment horizontal="center" vertical="center" wrapText="1"/>
    </xf>
    <xf numFmtId="0" fontId="104" fillId="0" borderId="0" xfId="0" applyNumberFormat="1" applyFont="1" applyFill="1" applyBorder="1" applyAlignment="1" applyProtection="1">
      <alignment horizontal="center" vertical="center" wrapText="1"/>
    </xf>
    <xf numFmtId="0" fontId="0" fillId="0" borderId="0" xfId="0" applyFont="1" applyAlignment="1" applyProtection="1">
      <alignment horizontal="center"/>
    </xf>
    <xf numFmtId="0" fontId="0" fillId="0" borderId="0" xfId="0" applyFont="1" applyAlignment="1">
      <alignment horizontal="right"/>
    </xf>
    <xf numFmtId="0" fontId="0" fillId="0" borderId="10"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0" fillId="0" borderId="0" xfId="0" applyFont="1" applyAlignment="1" applyProtection="1">
      <alignment horizontal="center" wrapText="1"/>
    </xf>
    <xf numFmtId="0" fontId="0" fillId="0" borderId="75" xfId="0" applyFont="1" applyBorder="1" applyAlignment="1" applyProtection="1">
      <alignment horizontal="center" wrapText="1"/>
    </xf>
    <xf numFmtId="0" fontId="103" fillId="0" borderId="0" xfId="0" applyFont="1" applyAlignment="1" applyProtection="1">
      <alignment horizontal="left" wrapText="1"/>
    </xf>
    <xf numFmtId="0" fontId="0" fillId="0" borderId="0" xfId="0" applyFont="1" applyAlignment="1" applyProtection="1">
      <alignment horizontal="right"/>
    </xf>
    <xf numFmtId="0" fontId="0" fillId="0" borderId="75" xfId="0" applyFont="1" applyBorder="1" applyAlignment="1" applyProtection="1">
      <alignment horizontal="right"/>
    </xf>
    <xf numFmtId="0" fontId="0" fillId="0" borderId="0" xfId="0" applyFont="1" applyBorder="1" applyAlignment="1" applyProtection="1">
      <alignment horizontal="right"/>
    </xf>
    <xf numFmtId="0" fontId="0" fillId="2" borderId="15" xfId="0" applyFont="1" applyFill="1" applyBorder="1" applyAlignment="1">
      <alignment horizontal="left"/>
    </xf>
    <xf numFmtId="0" fontId="0" fillId="0" borderId="0" xfId="0" applyFont="1" applyAlignment="1">
      <alignment horizontal="right" vertical="center" wrapText="1"/>
    </xf>
    <xf numFmtId="0" fontId="90" fillId="0" borderId="0" xfId="0" applyFont="1" applyAlignment="1">
      <alignment horizontal="center" wrapText="1"/>
    </xf>
    <xf numFmtId="0" fontId="90" fillId="0" borderId="0" xfId="0" applyFont="1" applyAlignment="1" applyProtection="1">
      <alignment horizontal="center" vertical="center" wrapText="1"/>
    </xf>
    <xf numFmtId="0" fontId="0" fillId="0" borderId="4"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0" fontId="0" fillId="0" borderId="0" xfId="0" applyBorder="1" applyAlignment="1">
      <alignment horizontal="center" vertical="center" wrapText="1"/>
    </xf>
    <xf numFmtId="0" fontId="0" fillId="0" borderId="0" xfId="0" applyAlignment="1">
      <alignment horizontal="center"/>
    </xf>
    <xf numFmtId="0" fontId="90" fillId="0" borderId="7" xfId="0" applyFont="1" applyBorder="1" applyAlignment="1">
      <alignment horizontal="center" vertical="center" wrapText="1"/>
    </xf>
    <xf numFmtId="0" fontId="90" fillId="0" borderId="8" xfId="0" applyFont="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4" xfId="0" applyFill="1" applyBorder="1" applyAlignment="1">
      <alignment horizontal="right" wrapText="1"/>
    </xf>
    <xf numFmtId="0" fontId="0" fillId="0" borderId="0" xfId="0" applyAlignment="1">
      <alignment horizontal="center" vertical="center" wrapText="1"/>
    </xf>
    <xf numFmtId="0" fontId="90" fillId="0" borderId="0" xfId="0" applyFont="1" applyAlignment="1">
      <alignment horizontal="center"/>
    </xf>
    <xf numFmtId="0" fontId="90" fillId="2" borderId="15" xfId="0" applyFont="1" applyFill="1" applyBorder="1" applyAlignment="1">
      <alignment horizontal="left"/>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7" fillId="3" borderId="0" xfId="0" applyFont="1" applyFill="1" applyBorder="1" applyAlignment="1" applyProtection="1">
      <alignment horizontal="center"/>
      <protection locked="0"/>
    </xf>
    <xf numFmtId="0" fontId="9" fillId="0" borderId="0" xfId="0" applyFont="1" applyBorder="1" applyAlignment="1" applyProtection="1">
      <alignment horizontal="center" wrapText="1"/>
    </xf>
    <xf numFmtId="0" fontId="66" fillId="18" borderId="4" xfId="0" applyFont="1" applyFill="1" applyBorder="1" applyAlignment="1" applyProtection="1">
      <alignment horizontal="center" vertical="center" wrapText="1"/>
    </xf>
    <xf numFmtId="0" fontId="110" fillId="0" borderId="0" xfId="0" applyFont="1" applyBorder="1" applyAlignment="1" applyProtection="1">
      <alignment horizontal="center"/>
      <protection locked="0"/>
    </xf>
    <xf numFmtId="0" fontId="93" fillId="5" borderId="45" xfId="0" applyFont="1" applyFill="1" applyBorder="1" applyAlignment="1" applyProtection="1">
      <alignment horizontal="center" vertical="center" wrapText="1"/>
      <protection locked="0"/>
    </xf>
    <xf numFmtId="0" fontId="72" fillId="0" borderId="0" xfId="0" applyFont="1" applyFill="1" applyBorder="1" applyAlignment="1">
      <alignment horizontal="center" vertical="center" wrapText="1"/>
    </xf>
    <xf numFmtId="0" fontId="0" fillId="0" borderId="4" xfId="0" applyFont="1" applyBorder="1" applyAlignment="1" applyProtection="1">
      <alignment horizontal="right" wrapText="1"/>
      <protection locked="0"/>
    </xf>
    <xf numFmtId="0" fontId="93" fillId="5" borderId="45" xfId="0" applyFont="1" applyFill="1" applyBorder="1" applyAlignment="1" applyProtection="1">
      <alignment horizontal="center" vertical="center" wrapText="1"/>
    </xf>
    <xf numFmtId="0" fontId="0" fillId="0" borderId="84" xfId="0" applyFont="1" applyBorder="1" applyAlignment="1" applyProtection="1">
      <alignment horizontal="center" wrapText="1"/>
    </xf>
    <xf numFmtId="0" fontId="0" fillId="0" borderId="85" xfId="0" applyFont="1" applyBorder="1" applyAlignment="1" applyProtection="1">
      <alignment horizontal="center" wrapText="1"/>
    </xf>
    <xf numFmtId="0" fontId="0" fillId="0" borderId="8" xfId="0" applyFont="1" applyBorder="1" applyAlignment="1" applyProtection="1">
      <alignment horizontal="center" wrapText="1"/>
    </xf>
    <xf numFmtId="0" fontId="110" fillId="0" borderId="0" xfId="0" applyFont="1" applyBorder="1" applyAlignment="1" applyProtection="1">
      <alignment horizontal="center"/>
    </xf>
    <xf numFmtId="0" fontId="91" fillId="18" borderId="4" xfId="0" applyFont="1" applyFill="1" applyBorder="1" applyAlignment="1" applyProtection="1">
      <alignment horizontal="center" vertical="center" wrapText="1"/>
    </xf>
    <xf numFmtId="0" fontId="92" fillId="18" borderId="45" xfId="0" applyFont="1" applyFill="1" applyBorder="1" applyAlignment="1" applyProtection="1">
      <alignment horizontal="center" vertical="top" wrapText="1"/>
    </xf>
    <xf numFmtId="0" fontId="92" fillId="40" borderId="45" xfId="0" applyFont="1" applyFill="1" applyBorder="1" applyAlignment="1" applyProtection="1">
      <alignment horizontal="center" vertical="center" wrapText="1"/>
    </xf>
    <xf numFmtId="0" fontId="72" fillId="0" borderId="85" xfId="0" applyFont="1" applyFill="1" applyBorder="1" applyAlignment="1" applyProtection="1">
      <alignment horizontal="center" vertical="center" wrapText="1"/>
    </xf>
    <xf numFmtId="0" fontId="92" fillId="3" borderId="0" xfId="0" applyFont="1" applyFill="1" applyBorder="1" applyAlignment="1" applyProtection="1">
      <alignment horizontal="center"/>
      <protection locked="0"/>
    </xf>
    <xf numFmtId="0" fontId="92" fillId="0" borderId="0" xfId="0" applyFont="1" applyBorder="1" applyAlignment="1" applyProtection="1">
      <alignment horizontal="center" vertical="top" wrapText="1"/>
    </xf>
    <xf numFmtId="0" fontId="92" fillId="18" borderId="45" xfId="0" applyFont="1" applyFill="1" applyBorder="1" applyAlignment="1" applyProtection="1">
      <alignment horizontal="center" vertical="center" wrapText="1"/>
    </xf>
    <xf numFmtId="0" fontId="0" fillId="0" borderId="0" xfId="0" applyAlignment="1" applyProtection="1">
      <alignment horizontal="center"/>
    </xf>
    <xf numFmtId="0" fontId="0" fillId="0" borderId="7" xfId="0" applyBorder="1" applyAlignment="1" applyProtection="1">
      <alignment horizontal="right"/>
    </xf>
    <xf numFmtId="0" fontId="0" fillId="0" borderId="9" xfId="0" applyBorder="1" applyAlignment="1" applyProtection="1">
      <alignment horizontal="right"/>
    </xf>
    <xf numFmtId="0" fontId="0" fillId="0" borderId="8" xfId="0" applyBorder="1" applyAlignment="1" applyProtection="1">
      <alignment horizontal="right"/>
    </xf>
    <xf numFmtId="0" fontId="72" fillId="0" borderId="85" xfId="0" applyFont="1" applyFill="1" applyBorder="1" applyAlignment="1" applyProtection="1">
      <alignment horizontal="left" vertical="center" wrapText="1"/>
    </xf>
    <xf numFmtId="0" fontId="0" fillId="0" borderId="7" xfId="0" applyFont="1" applyBorder="1" applyAlignment="1" applyProtection="1">
      <alignment horizontal="left" wrapText="1"/>
    </xf>
    <xf numFmtId="0" fontId="0" fillId="0" borderId="9" xfId="0" applyFont="1" applyBorder="1" applyAlignment="1" applyProtection="1">
      <alignment horizontal="left" wrapText="1"/>
    </xf>
    <xf numFmtId="0" fontId="92" fillId="35" borderId="4" xfId="0" applyFont="1" applyFill="1" applyBorder="1" applyAlignment="1" applyProtection="1">
      <alignment horizontal="center" vertical="center"/>
    </xf>
    <xf numFmtId="0" fontId="92" fillId="35" borderId="45" xfId="0" applyFont="1" applyFill="1" applyBorder="1" applyAlignment="1" applyProtection="1">
      <alignment horizontal="center" vertical="center" wrapText="1"/>
    </xf>
    <xf numFmtId="0" fontId="92" fillId="18" borderId="80" xfId="0" applyFont="1" applyFill="1" applyBorder="1" applyAlignment="1" applyProtection="1">
      <alignment horizontal="center" vertical="top" wrapText="1"/>
    </xf>
    <xf numFmtId="0" fontId="92" fillId="18" borderId="39" xfId="0" applyFont="1" applyFill="1" applyBorder="1" applyAlignment="1" applyProtection="1">
      <alignment horizontal="center" vertical="top" wrapText="1"/>
    </xf>
    <xf numFmtId="0" fontId="92" fillId="18" borderId="79" xfId="0" applyFont="1" applyFill="1" applyBorder="1" applyAlignment="1" applyProtection="1">
      <alignment horizontal="center" vertical="top" wrapText="1"/>
    </xf>
    <xf numFmtId="0" fontId="92" fillId="18" borderId="40" xfId="0" applyFont="1" applyFill="1" applyBorder="1" applyAlignment="1" applyProtection="1">
      <alignment horizontal="center" vertical="top" wrapText="1"/>
    </xf>
    <xf numFmtId="0" fontId="92" fillId="24" borderId="39" xfId="0" applyFont="1" applyFill="1" applyBorder="1" applyAlignment="1" applyProtection="1">
      <alignment horizontal="center" vertical="top"/>
    </xf>
    <xf numFmtId="0" fontId="92" fillId="3" borderId="0" xfId="0" applyFont="1" applyFill="1" applyBorder="1" applyAlignment="1" applyProtection="1">
      <alignment horizontal="center" vertical="center" wrapText="1"/>
      <protection locked="0"/>
    </xf>
    <xf numFmtId="0" fontId="92" fillId="18" borderId="46" xfId="0" applyFont="1" applyFill="1" applyBorder="1" applyAlignment="1" applyProtection="1">
      <alignment horizontal="center" vertical="top" wrapText="1"/>
    </xf>
    <xf numFmtId="0" fontId="92" fillId="5" borderId="79" xfId="0" applyFont="1" applyFill="1" applyBorder="1" applyAlignment="1" applyProtection="1">
      <alignment horizontal="center" vertical="top"/>
    </xf>
    <xf numFmtId="0" fontId="92" fillId="5" borderId="88" xfId="0" applyFont="1" applyFill="1" applyBorder="1" applyAlignment="1" applyProtection="1">
      <alignment horizontal="center" vertical="top"/>
    </xf>
    <xf numFmtId="0" fontId="92" fillId="35" borderId="46" xfId="0" applyFont="1" applyFill="1" applyBorder="1" applyAlignment="1" applyProtection="1">
      <alignment horizontal="center" vertical="center" wrapText="1"/>
    </xf>
    <xf numFmtId="0" fontId="7" fillId="18" borderId="7" xfId="0" applyFont="1" applyFill="1" applyBorder="1" applyAlignment="1" applyProtection="1">
      <alignment horizontal="center" vertical="center" wrapText="1"/>
    </xf>
    <xf numFmtId="0" fontId="7" fillId="18" borderId="9" xfId="0" applyFont="1" applyFill="1" applyBorder="1" applyAlignment="1" applyProtection="1">
      <alignment horizontal="center" vertical="center" wrapText="1"/>
    </xf>
    <xf numFmtId="0" fontId="7" fillId="18" borderId="8" xfId="0" applyFont="1" applyFill="1" applyBorder="1" applyAlignment="1" applyProtection="1">
      <alignment horizontal="center" vertical="center" wrapText="1"/>
    </xf>
    <xf numFmtId="0" fontId="7" fillId="5" borderId="45" xfId="0" applyFont="1" applyFill="1" applyBorder="1" applyAlignment="1" applyProtection="1">
      <alignment horizontal="center"/>
    </xf>
    <xf numFmtId="0" fontId="115" fillId="0" borderId="94" xfId="0" applyFont="1" applyFill="1" applyBorder="1" applyAlignment="1" applyProtection="1">
      <alignment horizontal="left" vertical="center" wrapText="1"/>
    </xf>
    <xf numFmtId="0" fontId="116" fillId="0" borderId="7" xfId="0" applyFont="1" applyBorder="1" applyAlignment="1" applyProtection="1">
      <alignment horizontal="center" wrapText="1"/>
    </xf>
    <xf numFmtId="0" fontId="116" fillId="0" borderId="9" xfId="0" applyFont="1" applyBorder="1" applyAlignment="1" applyProtection="1">
      <alignment horizontal="center" wrapText="1"/>
    </xf>
    <xf numFmtId="0" fontId="7" fillId="0" borderId="0" xfId="0" applyFont="1" applyBorder="1" applyAlignment="1" applyProtection="1">
      <alignment horizontal="center" vertical="top" wrapText="1"/>
    </xf>
    <xf numFmtId="0" fontId="9" fillId="0" borderId="0" xfId="0" applyFont="1" applyBorder="1" applyAlignment="1" applyProtection="1">
      <alignment horizontal="center"/>
    </xf>
    <xf numFmtId="0" fontId="7" fillId="35" borderId="4" xfId="0" applyFont="1" applyFill="1" applyBorder="1" applyAlignment="1" applyProtection="1">
      <alignment horizontal="center" vertical="center" wrapText="1"/>
    </xf>
    <xf numFmtId="0" fontId="7" fillId="18" borderId="4" xfId="0" applyFont="1" applyFill="1" applyBorder="1" applyAlignment="1" applyProtection="1">
      <alignment horizontal="center" vertical="center" wrapText="1"/>
    </xf>
    <xf numFmtId="0" fontId="9" fillId="35" borderId="4" xfId="0" applyFont="1" applyFill="1" applyBorder="1" applyAlignment="1" applyProtection="1">
      <alignment horizontal="center" vertical="center" wrapText="1"/>
    </xf>
    <xf numFmtId="0" fontId="7" fillId="35" borderId="88" xfId="0" applyFont="1" applyFill="1" applyBorder="1" applyAlignment="1" applyProtection="1">
      <alignment horizontal="center" vertical="center" wrapText="1"/>
    </xf>
    <xf numFmtId="0" fontId="7" fillId="35" borderId="91" xfId="0" applyFont="1" applyFill="1" applyBorder="1" applyAlignment="1" applyProtection="1">
      <alignment horizontal="center" vertical="center" wrapText="1"/>
    </xf>
    <xf numFmtId="0" fontId="92" fillId="5" borderId="45" xfId="0" applyFont="1" applyFill="1" applyBorder="1" applyAlignment="1" applyProtection="1">
      <alignment horizontal="center"/>
    </xf>
    <xf numFmtId="0" fontId="0" fillId="0" borderId="0" xfId="0" applyFont="1" applyBorder="1" applyAlignment="1" applyProtection="1">
      <alignment horizontal="right" wrapText="1"/>
    </xf>
    <xf numFmtId="0" fontId="0" fillId="0" borderId="75" xfId="0" applyFont="1" applyBorder="1" applyAlignment="1" applyProtection="1">
      <alignment horizontal="right" wrapText="1"/>
    </xf>
    <xf numFmtId="0" fontId="91" fillId="2" borderId="0" xfId="0" applyFont="1" applyFill="1" applyBorder="1" applyAlignment="1" applyProtection="1">
      <alignment horizontal="center" vertical="center" wrapText="1"/>
      <protection locked="0"/>
    </xf>
    <xf numFmtId="0" fontId="92" fillId="35" borderId="9" xfId="0" applyFont="1" applyFill="1" applyBorder="1" applyAlignment="1" applyProtection="1">
      <alignment horizontal="center" vertical="center" wrapText="1"/>
    </xf>
    <xf numFmtId="0" fontId="92" fillId="35" borderId="8" xfId="0" applyFont="1" applyFill="1" applyBorder="1" applyAlignment="1" applyProtection="1">
      <alignment horizontal="center" vertical="center" wrapText="1"/>
    </xf>
    <xf numFmtId="0" fontId="0" fillId="0" borderId="0" xfId="0" applyFont="1" applyBorder="1" applyAlignment="1" applyProtection="1">
      <alignment horizontal="center" wrapText="1"/>
    </xf>
    <xf numFmtId="0" fontId="92" fillId="18" borderId="7" xfId="0" applyFont="1" applyFill="1" applyBorder="1" applyAlignment="1" applyProtection="1">
      <alignment horizontal="center" vertical="center" wrapText="1"/>
    </xf>
    <xf numFmtId="0" fontId="92" fillId="18" borderId="9" xfId="0" applyFont="1" applyFill="1" applyBorder="1" applyAlignment="1" applyProtection="1">
      <alignment horizontal="center" vertical="center" wrapText="1"/>
    </xf>
    <xf numFmtId="0" fontId="92" fillId="18" borderId="8" xfId="0" applyFont="1" applyFill="1" applyBorder="1" applyAlignment="1" applyProtection="1">
      <alignment horizontal="center" vertical="center" wrapText="1"/>
    </xf>
    <xf numFmtId="0" fontId="92" fillId="0" borderId="0" xfId="0" applyFont="1" applyAlignment="1" applyProtection="1">
      <alignment horizontal="center"/>
    </xf>
    <xf numFmtId="0" fontId="7" fillId="18" borderId="55" xfId="0" applyFont="1" applyFill="1" applyBorder="1" applyAlignment="1" applyProtection="1">
      <alignment horizontal="center" vertical="center" wrapText="1"/>
    </xf>
    <xf numFmtId="0" fontId="7" fillId="18" borderId="43" xfId="0" applyFont="1" applyFill="1" applyBorder="1" applyAlignment="1" applyProtection="1">
      <alignment horizontal="center" vertical="center" wrapText="1"/>
    </xf>
    <xf numFmtId="0" fontId="7" fillId="18" borderId="5" xfId="0" applyFont="1" applyFill="1" applyBorder="1" applyAlignment="1" applyProtection="1">
      <alignment horizontal="center" vertical="center" wrapText="1"/>
    </xf>
    <xf numFmtId="0" fontId="7" fillId="18" borderId="6" xfId="0" applyFont="1" applyFill="1" applyBorder="1" applyAlignment="1" applyProtection="1">
      <alignment horizontal="center" vertical="center" wrapText="1"/>
    </xf>
    <xf numFmtId="0" fontId="7" fillId="18" borderId="95" xfId="0" applyFont="1" applyFill="1" applyBorder="1" applyAlignment="1" applyProtection="1">
      <alignment horizontal="center" vertical="center"/>
    </xf>
    <xf numFmtId="0" fontId="92" fillId="5" borderId="96" xfId="0" applyFont="1" applyFill="1" applyBorder="1" applyAlignment="1" applyProtection="1">
      <alignment horizontal="right"/>
    </xf>
    <xf numFmtId="0" fontId="92" fillId="5" borderId="97" xfId="0" applyFont="1" applyFill="1" applyBorder="1" applyAlignment="1" applyProtection="1">
      <alignment horizontal="right"/>
    </xf>
    <xf numFmtId="0" fontId="92" fillId="5" borderId="98" xfId="0" applyFont="1" applyFill="1" applyBorder="1" applyAlignment="1" applyProtection="1">
      <alignment horizontal="right"/>
    </xf>
    <xf numFmtId="0" fontId="0" fillId="0" borderId="94" xfId="0" applyFont="1" applyBorder="1" applyAlignment="1" applyProtection="1">
      <alignment horizontal="center" wrapText="1"/>
    </xf>
    <xf numFmtId="0" fontId="7" fillId="18" borderId="46" xfId="0" applyFont="1" applyFill="1" applyBorder="1" applyAlignment="1" applyProtection="1">
      <alignment horizontal="center" vertical="center" wrapText="1"/>
    </xf>
    <xf numFmtId="0" fontId="7" fillId="18" borderId="87" xfId="0" applyFont="1" applyFill="1" applyBorder="1" applyAlignment="1" applyProtection="1">
      <alignment horizontal="center" vertical="center" wrapText="1"/>
    </xf>
    <xf numFmtId="0" fontId="66" fillId="12" borderId="46" xfId="0" applyFont="1" applyFill="1" applyBorder="1" applyAlignment="1" applyProtection="1">
      <alignment horizontal="right" vertical="center" wrapText="1"/>
    </xf>
    <xf numFmtId="0" fontId="66" fillId="12" borderId="99" xfId="0" applyFont="1" applyFill="1" applyBorder="1" applyAlignment="1" applyProtection="1">
      <alignment horizontal="right" vertical="center" wrapText="1"/>
    </xf>
    <xf numFmtId="0" fontId="66" fillId="12" borderId="87" xfId="0" applyFont="1" applyFill="1" applyBorder="1" applyAlignment="1" applyProtection="1">
      <alignment horizontal="right" vertical="center" wrapText="1"/>
    </xf>
    <xf numFmtId="0" fontId="7" fillId="23" borderId="0" xfId="0" applyFont="1" applyFill="1" applyBorder="1" applyAlignment="1" applyProtection="1">
      <alignment horizontal="center"/>
      <protection locked="0"/>
    </xf>
    <xf numFmtId="0" fontId="9" fillId="0" borderId="0" xfId="0" applyFont="1" applyAlignment="1" applyProtection="1">
      <alignment horizontal="center" vertical="center" wrapText="1"/>
    </xf>
    <xf numFmtId="0" fontId="7" fillId="18" borderId="80" xfId="0" applyFont="1" applyFill="1" applyBorder="1" applyAlignment="1" applyProtection="1">
      <alignment horizontal="center" vertical="center" wrapText="1"/>
    </xf>
    <xf numFmtId="0" fontId="7" fillId="18" borderId="89" xfId="0" applyFont="1" applyFill="1" applyBorder="1" applyAlignment="1" applyProtection="1">
      <alignment horizontal="center" vertical="center" wrapText="1"/>
    </xf>
    <xf numFmtId="0" fontId="7" fillId="18" borderId="39" xfId="0" applyFont="1" applyFill="1" applyBorder="1" applyAlignment="1" applyProtection="1">
      <alignment horizontal="center" vertical="center" wrapText="1"/>
    </xf>
    <xf numFmtId="0" fontId="7" fillId="18" borderId="99" xfId="0" applyFont="1" applyFill="1" applyBorder="1" applyAlignment="1" applyProtection="1">
      <alignment horizontal="center" vertical="center" wrapText="1"/>
    </xf>
    <xf numFmtId="0" fontId="7" fillId="0" borderId="0" xfId="0" applyFont="1" applyBorder="1" applyAlignment="1" applyProtection="1">
      <alignment horizontal="left" wrapText="1"/>
    </xf>
    <xf numFmtId="0" fontId="7" fillId="18" borderId="45" xfId="0" applyFont="1" applyFill="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6" fillId="0" borderId="0" xfId="0" applyFont="1" applyBorder="1" applyAlignment="1" applyProtection="1">
      <alignment horizontal="left" vertical="center" wrapText="1"/>
    </xf>
    <xf numFmtId="0" fontId="7" fillId="0" borderId="0" xfId="0" applyFont="1" applyBorder="1" applyAlignment="1" applyProtection="1">
      <alignment horizontal="center"/>
    </xf>
    <xf numFmtId="0" fontId="72" fillId="15" borderId="46" xfId="0" applyFont="1" applyFill="1" applyBorder="1" applyAlignment="1" applyProtection="1">
      <alignment horizontal="center" vertical="center" wrapText="1"/>
    </xf>
    <xf numFmtId="0" fontId="72" fillId="15" borderId="99" xfId="0" applyFont="1" applyFill="1" applyBorder="1" applyAlignment="1" applyProtection="1">
      <alignment horizontal="center" vertical="center" wrapText="1"/>
    </xf>
    <xf numFmtId="0" fontId="72" fillId="15" borderId="87" xfId="0" applyFont="1" applyFill="1" applyBorder="1" applyAlignment="1" applyProtection="1">
      <alignment horizontal="center" vertical="center" wrapText="1"/>
    </xf>
    <xf numFmtId="0" fontId="19" fillId="18" borderId="45" xfId="0" applyFont="1" applyFill="1" applyBorder="1" applyAlignment="1" applyProtection="1">
      <alignment horizontal="center" vertical="center" wrapText="1"/>
    </xf>
    <xf numFmtId="0" fontId="7" fillId="18" borderId="45" xfId="0" applyFont="1" applyFill="1" applyBorder="1" applyAlignment="1" applyProtection="1">
      <alignment horizontal="center" wrapText="1"/>
    </xf>
    <xf numFmtId="0" fontId="19" fillId="18" borderId="4" xfId="0" applyFont="1" applyFill="1" applyBorder="1" applyAlignment="1" applyProtection="1">
      <alignment horizontal="center" vertical="center" wrapText="1"/>
    </xf>
    <xf numFmtId="0" fontId="115" fillId="0" borderId="85" xfId="0" applyFont="1" applyFill="1" applyBorder="1" applyAlignment="1" applyProtection="1">
      <alignment horizontal="center" vertical="center" wrapText="1"/>
    </xf>
    <xf numFmtId="0" fontId="72" fillId="0" borderId="94" xfId="0" applyFont="1" applyFill="1" applyBorder="1" applyAlignment="1" applyProtection="1">
      <alignment horizontal="left" vertical="center" wrapText="1"/>
    </xf>
    <xf numFmtId="0" fontId="92" fillId="18" borderId="1" xfId="0" applyFont="1" applyFill="1" applyBorder="1" applyAlignment="1" applyProtection="1">
      <alignment horizontal="center" vertical="center" wrapText="1"/>
    </xf>
    <xf numFmtId="0" fontId="92" fillId="18" borderId="95" xfId="0" applyFont="1" applyFill="1" applyBorder="1" applyAlignment="1" applyProtection="1">
      <alignment horizontal="center" vertical="center" wrapText="1"/>
    </xf>
    <xf numFmtId="0" fontId="92" fillId="18" borderId="31" xfId="0" applyFont="1" applyFill="1" applyBorder="1" applyAlignment="1" applyProtection="1">
      <alignment horizontal="center" vertical="center" wrapText="1"/>
    </xf>
    <xf numFmtId="0" fontId="92" fillId="0" borderId="0" xfId="0" applyFont="1" applyFill="1" applyBorder="1" applyAlignment="1" applyProtection="1">
      <alignment horizontal="center" vertical="center" wrapText="1"/>
    </xf>
    <xf numFmtId="0" fontId="92" fillId="18" borderId="17" xfId="0" applyFont="1" applyFill="1" applyBorder="1" applyAlignment="1" applyProtection="1">
      <alignment horizontal="center" vertical="center" wrapText="1"/>
    </xf>
    <xf numFmtId="0" fontId="92" fillId="18" borderId="22" xfId="0" applyFont="1" applyFill="1" applyBorder="1" applyAlignment="1" applyProtection="1">
      <alignment horizontal="center" vertical="center" wrapText="1"/>
    </xf>
    <xf numFmtId="0" fontId="72" fillId="0" borderId="94" xfId="0" applyFont="1" applyFill="1" applyBorder="1" applyAlignment="1" applyProtection="1">
      <alignment horizontal="center" vertical="center" wrapText="1"/>
    </xf>
    <xf numFmtId="0" fontId="72" fillId="0" borderId="0" xfId="0" applyFont="1" applyFill="1" applyBorder="1" applyAlignment="1" applyProtection="1">
      <alignment horizontal="left" vertical="center" wrapText="1"/>
    </xf>
    <xf numFmtId="0" fontId="92" fillId="18" borderId="10" xfId="0" applyFont="1" applyFill="1" applyBorder="1" applyAlignment="1" applyProtection="1">
      <alignment horizontal="center" vertical="center" wrapText="1"/>
    </xf>
    <xf numFmtId="0" fontId="92" fillId="18" borderId="3" xfId="0" applyFont="1" applyFill="1" applyBorder="1" applyAlignment="1" applyProtection="1">
      <alignment horizontal="center" vertical="center" wrapText="1"/>
    </xf>
    <xf numFmtId="0" fontId="92" fillId="5" borderId="4" xfId="0" applyFont="1" applyFill="1" applyBorder="1" applyAlignment="1" applyProtection="1">
      <alignment horizontal="center"/>
    </xf>
    <xf numFmtId="0" fontId="9" fillId="0" borderId="0" xfId="0" applyFont="1" applyBorder="1" applyAlignment="1" applyProtection="1">
      <alignment horizontal="center" vertical="center" wrapText="1"/>
    </xf>
    <xf numFmtId="0" fontId="92" fillId="5" borderId="7" xfId="0" applyFont="1" applyFill="1" applyBorder="1" applyAlignment="1" applyProtection="1">
      <alignment horizontal="center"/>
    </xf>
    <xf numFmtId="0" fontId="92" fillId="5" borderId="9" xfId="0" applyFont="1" applyFill="1" applyBorder="1" applyAlignment="1" applyProtection="1">
      <alignment horizontal="center"/>
    </xf>
    <xf numFmtId="0" fontId="118" fillId="2" borderId="7" xfId="0" applyFont="1" applyFill="1" applyBorder="1" applyAlignment="1">
      <alignment horizontal="right"/>
    </xf>
    <xf numFmtId="0" fontId="118" fillId="2" borderId="8" xfId="0" applyFont="1" applyFill="1" applyBorder="1" applyAlignment="1">
      <alignment horizontal="right"/>
    </xf>
    <xf numFmtId="0" fontId="0" fillId="0" borderId="0" xfId="0" applyAlignment="1">
      <alignment horizontal="center" wrapText="1"/>
    </xf>
    <xf numFmtId="0" fontId="92" fillId="35" borderId="80" xfId="0" applyFont="1" applyFill="1" applyBorder="1" applyAlignment="1" applyProtection="1">
      <alignment horizontal="center" vertical="center" wrapText="1"/>
    </xf>
    <xf numFmtId="0" fontId="92" fillId="35" borderId="89" xfId="0" applyFont="1" applyFill="1" applyBorder="1" applyAlignment="1" applyProtection="1">
      <alignment horizontal="center" vertical="center" wrapText="1"/>
    </xf>
    <xf numFmtId="0" fontId="92" fillId="35" borderId="39" xfId="0" applyFont="1" applyFill="1" applyBorder="1" applyAlignment="1" applyProtection="1">
      <alignment horizontal="center" vertical="center" wrapText="1"/>
    </xf>
    <xf numFmtId="0" fontId="92" fillId="18" borderId="79" xfId="0" applyFont="1" applyFill="1" applyBorder="1" applyAlignment="1" applyProtection="1">
      <alignment horizontal="center" vertical="center" wrapText="1"/>
    </xf>
    <xf numFmtId="0" fontId="92" fillId="18" borderId="90" xfId="0" applyFont="1" applyFill="1" applyBorder="1" applyAlignment="1" applyProtection="1">
      <alignment horizontal="center" vertical="center" wrapText="1"/>
    </xf>
    <xf numFmtId="0" fontId="92" fillId="18" borderId="40" xfId="0" applyFont="1" applyFill="1" applyBorder="1" applyAlignment="1" applyProtection="1">
      <alignment horizontal="center" vertical="center" wrapText="1"/>
    </xf>
    <xf numFmtId="0" fontId="72" fillId="18" borderId="4" xfId="0" applyFont="1" applyFill="1" applyBorder="1" applyAlignment="1" applyProtection="1">
      <alignment horizontal="center" vertical="center" wrapText="1"/>
    </xf>
    <xf numFmtId="0" fontId="72" fillId="15" borderId="4" xfId="0" applyFont="1" applyFill="1" applyBorder="1" applyAlignment="1" applyProtection="1">
      <alignment horizontal="center" vertical="center" wrapText="1"/>
    </xf>
    <xf numFmtId="0" fontId="66" fillId="18" borderId="13" xfId="0" applyFont="1" applyFill="1" applyBorder="1" applyAlignment="1" applyProtection="1">
      <alignment horizontal="center" vertical="center" wrapText="1"/>
    </xf>
    <xf numFmtId="0" fontId="66" fillId="18" borderId="15" xfId="0" applyFont="1" applyFill="1" applyBorder="1" applyAlignment="1" applyProtection="1">
      <alignment horizontal="center" vertical="center" wrapText="1"/>
    </xf>
    <xf numFmtId="0" fontId="7" fillId="2" borderId="15" xfId="0" applyFont="1" applyFill="1" applyBorder="1" applyAlignment="1" applyProtection="1">
      <alignment horizontal="center"/>
    </xf>
    <xf numFmtId="0" fontId="0" fillId="2" borderId="15" xfId="0" applyFill="1" applyBorder="1" applyAlignment="1" applyProtection="1">
      <alignment horizontal="center"/>
      <protection locked="0"/>
    </xf>
  </cellXfs>
  <cellStyles count="9">
    <cellStyle name="Excel Built-in Normal" xfId="6"/>
    <cellStyle name="Гиперссылка" xfId="8" builtinId="8"/>
    <cellStyle name="Обычный" xfId="0" builtinId="0"/>
    <cellStyle name="Обычный 2" xfId="1"/>
    <cellStyle name="Обычный 3" xfId="2"/>
    <cellStyle name="Обычный 3 2" xfId="7"/>
    <cellStyle name="Обычный 4" xfId="4"/>
    <cellStyle name="Процентный" xfId="5" builtinId="5"/>
    <cellStyle name="Финансовый 2" xfId="3"/>
  </cellStyles>
  <dxfs count="0"/>
  <tableStyles count="0" defaultTableStyle="TableStyleMedium2" defaultPivotStyle="PivotStyleMedium9"/>
  <colors>
    <mruColors>
      <color rgb="FFFFFFCC"/>
      <color rgb="FFCCFFFF"/>
      <color rgb="FFCC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1;&#1077;&#1088;&#1075;&#1084;&#1072;&#1085;%20&#1045;.&#1043;\&#1043;&#1047;%202020%20(&#1085;&#1086;&#1074;&#1099;&#1081;%20303&#1072;)\&#1040;&#1089;&#1080;&#1085;&#1086;%20&#1043;&#1047;%20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1041;&#1077;&#1088;&#1075;&#1084;&#1072;&#1085;%20&#1045;.&#1043;\&#1043;&#1047;%202020%20(&#1085;&#1086;&#1074;&#1099;&#1081;%20303&#1072;)\+&#1057;&#1074;&#1086;&#1076;%20&#1043;&#1047;%202020-1%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PC56\Desktop\&#1043;&#1047;%202019_&#1087;&#1086;&#1089;&#1083;\+&#1057;&#1074;&#1086;&#1076;%20&#1043;&#1047;%20201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год"/>
      <sheetName val="титул предв"/>
      <sheetName val="титул 3кв  "/>
      <sheetName val="титул 2кв "/>
      <sheetName val=" ГЗ "/>
      <sheetName val="У 1"/>
      <sheetName val="У 2"/>
      <sheetName val="Р 1"/>
      <sheetName val="Р 2"/>
      <sheetName val="Р 3"/>
      <sheetName val="Р 4"/>
      <sheetName val="Р 5"/>
      <sheetName val="Р 6"/>
      <sheetName val="норматив по участкам"/>
      <sheetName val="структура"/>
      <sheetName val="штатка"/>
      <sheetName val="коммун"/>
      <sheetName val="им налоги"/>
      <sheetName val="ФОТ рук"/>
      <sheetName val="ФОТ АУП"/>
      <sheetName val="ФОТ раб"/>
      <sheetName val="ФОТ ОП_x000a_"/>
      <sheetName val="Потребность ФО ГЗ"/>
    </sheetNames>
    <sheetDataSet>
      <sheetData sheetId="0"/>
      <sheetData sheetId="1"/>
      <sheetData sheetId="2"/>
      <sheetData sheetId="3"/>
      <sheetData sheetId="4">
        <row r="6">
          <cell r="E6">
            <v>1500</v>
          </cell>
          <cell r="F6">
            <v>24750</v>
          </cell>
        </row>
        <row r="7">
          <cell r="E7">
            <v>8500</v>
          </cell>
          <cell r="F7">
            <v>68000</v>
          </cell>
        </row>
        <row r="8">
          <cell r="E8">
            <v>2523</v>
          </cell>
          <cell r="F8">
            <v>229140</v>
          </cell>
        </row>
        <row r="9">
          <cell r="E9">
            <v>55347</v>
          </cell>
          <cell r="F9">
            <v>504218.25</v>
          </cell>
        </row>
        <row r="10">
          <cell r="E10">
            <v>16681</v>
          </cell>
          <cell r="F10">
            <v>172839</v>
          </cell>
        </row>
        <row r="11">
          <cell r="E11">
            <v>11403</v>
          </cell>
          <cell r="F11">
            <v>108364.25</v>
          </cell>
        </row>
        <row r="12">
          <cell r="E12">
            <v>114575</v>
          </cell>
          <cell r="F12">
            <v>460193.8</v>
          </cell>
        </row>
        <row r="13">
          <cell r="E13">
            <v>4</v>
          </cell>
          <cell r="F13">
            <v>1560</v>
          </cell>
        </row>
        <row r="14">
          <cell r="F14">
            <v>1569065.3</v>
          </cell>
        </row>
      </sheetData>
      <sheetData sheetId="5"/>
      <sheetData sheetId="6"/>
      <sheetData sheetId="7">
        <row r="7">
          <cell r="E7">
            <v>2500</v>
          </cell>
        </row>
      </sheetData>
      <sheetData sheetId="8"/>
      <sheetData sheetId="9"/>
      <sheetData sheetId="10"/>
      <sheetData sheetId="11"/>
      <sheetData sheetId="12"/>
      <sheetData sheetId="13"/>
      <sheetData sheetId="14"/>
      <sheetData sheetId="15">
        <row r="47">
          <cell r="D47">
            <v>45.278228885409874</v>
          </cell>
        </row>
      </sheetData>
      <sheetData sheetId="16">
        <row r="5">
          <cell r="A5" t="str">
            <v>ОГБУ "Асиновское райвет управление"</v>
          </cell>
        </row>
      </sheetData>
      <sheetData sheetId="17"/>
      <sheetData sheetId="18">
        <row r="16">
          <cell r="M16">
            <v>2150218.8876</v>
          </cell>
        </row>
      </sheetData>
      <sheetData sheetId="19">
        <row r="4">
          <cell r="E4">
            <v>1</v>
          </cell>
        </row>
      </sheetData>
      <sheetData sheetId="20">
        <row r="4">
          <cell r="E4">
            <v>1</v>
          </cell>
        </row>
      </sheetData>
      <sheetData sheetId="21">
        <row r="5">
          <cell r="E5">
            <v>1</v>
          </cell>
        </row>
      </sheetData>
      <sheetData sheetId="22">
        <row r="4">
          <cell r="G4">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ун"/>
      <sheetName val="Налоги с k платн"/>
      <sheetName val="структура "/>
      <sheetName val="Свод ФОТ"/>
      <sheetName val="Потребность"/>
      <sheetName val=" фин. по усл"/>
      <sheetName val="Предельники"/>
      <sheetName val="N баз"/>
      <sheetName val="k терр"/>
      <sheetName val="k отр"/>
      <sheetName val="ас"/>
      <sheetName val="бакч"/>
      <sheetName val="зыр"/>
      <sheetName val="карг"/>
      <sheetName val="кож"/>
      <sheetName val="колп"/>
      <sheetName val="крив"/>
      <sheetName val="параб"/>
      <sheetName val="первом"/>
      <sheetName val="сев"/>
      <sheetName val="стреж"/>
      <sheetName val="ТОВ"/>
      <sheetName val="ТОВЛ"/>
      <sheetName val="том"/>
      <sheetName val="чаино"/>
      <sheetName val="шегарка"/>
    </sheetNames>
    <sheetDataSet>
      <sheetData sheetId="0" refreshError="1"/>
      <sheetData sheetId="1"/>
      <sheetData sheetId="2" refreshError="1"/>
      <sheetData sheetId="3"/>
      <sheetData sheetId="4"/>
      <sheetData sheetId="5" refreshError="1"/>
      <sheetData sheetId="6" refreshError="1"/>
      <sheetData sheetId="7">
        <row r="6">
          <cell r="H6">
            <v>35.624796537774571</v>
          </cell>
          <cell r="I6">
            <v>3.6024262932864168</v>
          </cell>
          <cell r="J6">
            <v>1.3982375768787494</v>
          </cell>
          <cell r="K6">
            <v>0.38333215895911016</v>
          </cell>
          <cell r="M6">
            <v>35.624796537774571</v>
          </cell>
          <cell r="N6">
            <v>3.6024262932864168</v>
          </cell>
          <cell r="O6">
            <v>1.3982375768787494</v>
          </cell>
          <cell r="P6">
            <v>0.38333215895911016</v>
          </cell>
        </row>
        <row r="7">
          <cell r="H7">
            <v>6.2463347819631068</v>
          </cell>
          <cell r="I7">
            <v>0.63163759072570502</v>
          </cell>
          <cell r="J7">
            <v>0.2451623829105842</v>
          </cell>
          <cell r="K7">
            <v>6.7212201338817126E-2</v>
          </cell>
          <cell r="M7">
            <v>6.2463347819631068</v>
          </cell>
          <cell r="N7">
            <v>0.63163759072570502</v>
          </cell>
          <cell r="O7">
            <v>0.2451623829105842</v>
          </cell>
          <cell r="P7">
            <v>6.7212201338817126E-2</v>
          </cell>
        </row>
        <row r="8">
          <cell r="H8">
            <v>779.04054943339452</v>
          </cell>
          <cell r="I8">
            <v>78.777605251425555</v>
          </cell>
          <cell r="J8">
            <v>30.576561159444726</v>
          </cell>
          <cell r="K8">
            <v>8.3826807379613335</v>
          </cell>
          <cell r="M8">
            <v>779.04054943339452</v>
          </cell>
          <cell r="N8">
            <v>78.777605251425555</v>
          </cell>
          <cell r="O8">
            <v>30.576561159444726</v>
          </cell>
          <cell r="P8">
            <v>8.3826807379613335</v>
          </cell>
        </row>
        <row r="9">
          <cell r="H9">
            <v>80.81183848017146</v>
          </cell>
          <cell r="I9">
            <v>8.1717994218184078</v>
          </cell>
          <cell r="J9">
            <v>3.1717837068857091</v>
          </cell>
          <cell r="K9">
            <v>0.86955658767656085</v>
          </cell>
          <cell r="M9">
            <v>80.81183848017146</v>
          </cell>
          <cell r="N9">
            <v>8.1717994218184078</v>
          </cell>
          <cell r="O9">
            <v>3.1717837068857091</v>
          </cell>
          <cell r="P9">
            <v>0.86955658767656085</v>
          </cell>
        </row>
        <row r="10">
          <cell r="H10">
            <v>127.36409843932789</v>
          </cell>
          <cell r="I10">
            <v>12.879225192263119</v>
          </cell>
          <cell r="J10">
            <v>4.9989132764399224</v>
          </cell>
          <cell r="K10">
            <v>1.3704711204977473</v>
          </cell>
          <cell r="M10">
            <v>127.36409843932789</v>
          </cell>
          <cell r="N10">
            <v>12.879225192263119</v>
          </cell>
          <cell r="O10">
            <v>4.9989132764399224</v>
          </cell>
          <cell r="P10">
            <v>1.3704711204977473</v>
          </cell>
        </row>
        <row r="11">
          <cell r="H11">
            <v>95.45265152395308</v>
          </cell>
          <cell r="I11">
            <v>9.6522976980144417</v>
          </cell>
          <cell r="J11">
            <v>3.7464209523831062</v>
          </cell>
          <cell r="K11">
            <v>1.0270955778863307</v>
          </cell>
          <cell r="M11">
            <v>95.45265152395308</v>
          </cell>
          <cell r="N11">
            <v>9.6522976980144417</v>
          </cell>
          <cell r="O11">
            <v>3.7464209523831062</v>
          </cell>
          <cell r="P11">
            <v>1.0270955778863307</v>
          </cell>
        </row>
        <row r="12">
          <cell r="H12">
            <v>63.554379392006624</v>
          </cell>
          <cell r="I12">
            <v>6.4267024551985612</v>
          </cell>
          <cell r="J12">
            <v>2.4944457253779806</v>
          </cell>
          <cell r="K12">
            <v>0.68386179940176473</v>
          </cell>
          <cell r="M12">
            <v>63.554379392006624</v>
          </cell>
          <cell r="N12">
            <v>6.4267024551985612</v>
          </cell>
          <cell r="O12">
            <v>2.4944457253779806</v>
          </cell>
          <cell r="P12">
            <v>0.68386179940176473</v>
          </cell>
        </row>
        <row r="13">
          <cell r="H13">
            <v>2637.1857403258919</v>
          </cell>
          <cell r="I13">
            <v>266.67569149921843</v>
          </cell>
          <cell r="J13">
            <v>103.50689850038964</v>
          </cell>
          <cell r="K13">
            <v>28.376810583139228</v>
          </cell>
          <cell r="M13">
            <v>2637.1857403258919</v>
          </cell>
          <cell r="N13">
            <v>266.67569149921843</v>
          </cell>
          <cell r="O13">
            <v>103.50689850038964</v>
          </cell>
          <cell r="P13">
            <v>28.376810583139228</v>
          </cell>
        </row>
      </sheetData>
      <sheetData sheetId="8">
        <row r="5">
          <cell r="D5">
            <v>1.3</v>
          </cell>
          <cell r="E5">
            <v>1.3</v>
          </cell>
          <cell r="F5">
            <v>1.0176319557269309</v>
          </cell>
          <cell r="G5">
            <v>6.544880290091501E-2</v>
          </cell>
        </row>
      </sheetData>
      <sheetData sheetId="9">
        <row r="5">
          <cell r="C5">
            <v>0.3889919832248967</v>
          </cell>
          <cell r="H5">
            <v>2.6516204505147138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ун"/>
      <sheetName val="Налоги с k платн"/>
      <sheetName val="баланс"/>
      <sheetName val="штатка"/>
      <sheetName val="ФОТ рук"/>
      <sheetName val="ФОТ зам"/>
      <sheetName val="ФОТ бух"/>
      <sheetName val="ФОТ АУП"/>
      <sheetName val="ФОТ раб"/>
      <sheetName val="ФОТ ветспец"/>
      <sheetName val="Свод ФОТ"/>
      <sheetName val="Потребность"/>
      <sheetName val=" фин. по усл"/>
      <sheetName val="Предельники"/>
      <sheetName val="свод ст-ть усл"/>
      <sheetName val="N баз"/>
      <sheetName val="k терр"/>
      <sheetName val="k отр"/>
      <sheetName val="ас"/>
      <sheetName val="бакч"/>
      <sheetName val="зыр"/>
      <sheetName val="карг"/>
      <sheetName val="кож"/>
      <sheetName val="колп"/>
      <sheetName val="крив"/>
      <sheetName val="параб"/>
      <sheetName val="первом"/>
      <sheetName val="сев"/>
      <sheetName val="стреж"/>
      <sheetName val="том"/>
      <sheetName val="товл"/>
      <sheetName val="тов"/>
      <sheetName val="чаин"/>
      <sheetName val="шег"/>
      <sheetName val="Лист1"/>
      <sheetName val="Лист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7">
          <cell r="F17">
            <v>1461866.4000000001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42.xml.rels><?xml version="1.0" encoding="UTF-8" standalone="yes"?>
<Relationships xmlns="http://schemas.openxmlformats.org/package/2006/relationships"><Relationship Id="rId1" Type="http://schemas.openxmlformats.org/officeDocument/2006/relationships/hyperlink" Target="http://www.gosfinansy.ru/" TargetMode="External"/></Relationships>
</file>

<file path=xl/worksheets/_rels/sheet44.xml.rels><?xml version="1.0" encoding="UTF-8" standalone="yes"?>
<Relationships xmlns="http://schemas.openxmlformats.org/package/2006/relationships"><Relationship Id="rId1" Type="http://schemas.openxmlformats.org/officeDocument/2006/relationships/hyperlink" Target="http://www.gosfinansy.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25"/>
  <sheetViews>
    <sheetView view="pageBreakPreview" topLeftCell="A10" zoomScale="80" zoomScaleNormal="100" zoomScaleSheetLayoutView="80" workbookViewId="0">
      <pane xSplit="2" ySplit="19" topLeftCell="C113" activePane="bottomRight" state="frozen"/>
      <selection activeCell="A10" sqref="A10"/>
      <selection pane="topRight" activeCell="C10" sqref="C10"/>
      <selection pane="bottomLeft" activeCell="A29" sqref="A29"/>
      <selection pane="bottomRight" activeCell="G102" sqref="G102"/>
    </sheetView>
  </sheetViews>
  <sheetFormatPr defaultRowHeight="15" x14ac:dyDescent="0.25"/>
  <cols>
    <col min="1" max="1" width="57" style="170" customWidth="1"/>
    <col min="2" max="2" width="10" style="170" customWidth="1"/>
    <col min="3" max="3" width="15.5703125" style="170" customWidth="1"/>
    <col min="4" max="4" width="12.85546875" style="170" hidden="1" customWidth="1"/>
    <col min="5" max="5" width="14.5703125" style="171" customWidth="1"/>
    <col min="6" max="6" width="15" style="171" customWidth="1"/>
    <col min="7" max="7" width="14.85546875" style="171" customWidth="1"/>
    <col min="8" max="8" width="13.85546875" style="171" customWidth="1"/>
    <col min="9" max="16384" width="9.140625" style="167"/>
  </cols>
  <sheetData>
    <row r="1" spans="1:8" x14ac:dyDescent="0.25">
      <c r="D1" s="1337" t="s">
        <v>248</v>
      </c>
      <c r="E1" s="1337"/>
      <c r="F1" s="1337"/>
      <c r="G1" s="1337"/>
      <c r="H1" s="1337"/>
    </row>
    <row r="2" spans="1:8" x14ac:dyDescent="0.25">
      <c r="D2" s="1344"/>
      <c r="E2" s="1344"/>
      <c r="F2" s="1344"/>
      <c r="G2" s="1344"/>
      <c r="H2" s="1344"/>
    </row>
    <row r="3" spans="1:8" x14ac:dyDescent="0.25">
      <c r="D3" s="1339" t="s">
        <v>249</v>
      </c>
      <c r="E3" s="1339"/>
      <c r="F3" s="1339"/>
      <c r="G3" s="1339"/>
      <c r="H3" s="1339"/>
    </row>
    <row r="4" spans="1:8" x14ac:dyDescent="0.25">
      <c r="D4" s="1345"/>
      <c r="E4" s="1345"/>
      <c r="F4" s="1345"/>
      <c r="G4" s="1345"/>
      <c r="H4" s="1345"/>
    </row>
    <row r="5" spans="1:8" x14ac:dyDescent="0.25">
      <c r="F5" s="172" t="s">
        <v>250</v>
      </c>
      <c r="H5" s="172"/>
    </row>
    <row r="6" spans="1:8" x14ac:dyDescent="0.25">
      <c r="D6" s="266"/>
      <c r="E6" s="195"/>
      <c r="F6" s="173"/>
      <c r="G6" s="195"/>
      <c r="H6" s="186"/>
    </row>
    <row r="7" spans="1:8" x14ac:dyDescent="0.25">
      <c r="D7" s="1346" t="s">
        <v>412</v>
      </c>
      <c r="E7" s="1346"/>
      <c r="F7" s="174"/>
      <c r="G7" s="1346" t="s">
        <v>413</v>
      </c>
      <c r="H7" s="1346"/>
    </row>
    <row r="8" spans="1:8" x14ac:dyDescent="0.25">
      <c r="D8" s="1339" t="s">
        <v>414</v>
      </c>
      <c r="E8" s="1339"/>
      <c r="F8" s="1339"/>
      <c r="G8" s="1339"/>
      <c r="H8" s="1339"/>
    </row>
    <row r="9" spans="1:8" x14ac:dyDescent="0.25">
      <c r="D9" s="203"/>
      <c r="E9" s="172"/>
      <c r="F9" s="174"/>
      <c r="G9" s="172"/>
      <c r="H9" s="172"/>
    </row>
    <row r="10" spans="1:8" ht="15.75" x14ac:dyDescent="0.25">
      <c r="A10" s="1347" t="s">
        <v>480</v>
      </c>
      <c r="B10" s="1347"/>
      <c r="C10" s="1347"/>
      <c r="D10" s="1347"/>
      <c r="E10" s="1347"/>
      <c r="F10" s="1347"/>
      <c r="G10" s="1347"/>
      <c r="H10" s="1347"/>
    </row>
    <row r="11" spans="1:8" ht="16.5" x14ac:dyDescent="0.25">
      <c r="A11" s="1348" t="s">
        <v>416</v>
      </c>
      <c r="B11" s="1348"/>
      <c r="C11" s="1348"/>
      <c r="D11" s="1348"/>
      <c r="E11" s="1348"/>
      <c r="F11" s="1348"/>
      <c r="G11" s="1348"/>
      <c r="H11" s="1348"/>
    </row>
    <row r="12" spans="1:8" ht="18" x14ac:dyDescent="0.25">
      <c r="A12" s="1341" t="s">
        <v>415</v>
      </c>
      <c r="B12" s="1341"/>
      <c r="C12" s="1341"/>
      <c r="D12" s="1341"/>
      <c r="E12" s="1341"/>
      <c r="F12" s="1341"/>
      <c r="G12" s="1341"/>
      <c r="H12" s="1341"/>
    </row>
    <row r="13" spans="1:8" x14ac:dyDescent="0.25">
      <c r="F13" s="174"/>
      <c r="H13" s="174"/>
    </row>
    <row r="14" spans="1:8" ht="15.75" thickBot="1" x14ac:dyDescent="0.3">
      <c r="H14" s="200" t="s">
        <v>251</v>
      </c>
    </row>
    <row r="15" spans="1:8" x14ac:dyDescent="0.25">
      <c r="B15" s="267"/>
      <c r="C15" s="263"/>
      <c r="G15" s="166" t="s">
        <v>252</v>
      </c>
      <c r="H15" s="182"/>
    </row>
    <row r="16" spans="1:8" x14ac:dyDescent="0.25">
      <c r="A16" s="167"/>
      <c r="G16" s="166" t="s">
        <v>253</v>
      </c>
      <c r="H16" s="183"/>
    </row>
    <row r="17" spans="1:8" x14ac:dyDescent="0.25">
      <c r="A17" s="192" t="s">
        <v>399</v>
      </c>
      <c r="B17" s="1342" t="s">
        <v>421</v>
      </c>
      <c r="C17" s="1342"/>
      <c r="D17" s="1342"/>
      <c r="E17" s="1342"/>
      <c r="G17" s="166" t="s">
        <v>254</v>
      </c>
      <c r="H17" s="183" t="s">
        <v>422</v>
      </c>
    </row>
    <row r="18" spans="1:8" x14ac:dyDescent="0.25">
      <c r="G18" s="166" t="s">
        <v>253</v>
      </c>
      <c r="H18" s="183"/>
    </row>
    <row r="19" spans="1:8" x14ac:dyDescent="0.25">
      <c r="A19" s="198" t="s">
        <v>256</v>
      </c>
      <c r="B19" s="1342" t="s">
        <v>423</v>
      </c>
      <c r="C19" s="1342"/>
      <c r="D19" s="1342"/>
      <c r="E19" s="1342"/>
      <c r="F19" s="1342"/>
      <c r="G19" s="166" t="s">
        <v>255</v>
      </c>
      <c r="H19" s="197"/>
    </row>
    <row r="20" spans="1:8" x14ac:dyDescent="0.25">
      <c r="A20" s="167"/>
      <c r="B20" s="169"/>
      <c r="C20" s="169"/>
      <c r="D20" s="169"/>
      <c r="E20" s="167"/>
      <c r="G20" s="166" t="s">
        <v>257</v>
      </c>
      <c r="H20" s="197"/>
    </row>
    <row r="21" spans="1:8" ht="15.75" thickBot="1" x14ac:dyDescent="0.3">
      <c r="A21" s="198" t="s">
        <v>258</v>
      </c>
      <c r="G21" s="166" t="s">
        <v>259</v>
      </c>
      <c r="H21" s="184" t="s">
        <v>260</v>
      </c>
    </row>
    <row r="22" spans="1:8" x14ac:dyDescent="0.25">
      <c r="A22" s="168"/>
      <c r="G22" s="166"/>
      <c r="H22" s="196"/>
    </row>
    <row r="23" spans="1:8" x14ac:dyDescent="0.25">
      <c r="A23" s="1337" t="s">
        <v>261</v>
      </c>
      <c r="B23" s="1337"/>
      <c r="C23" s="1337"/>
      <c r="D23" s="1337"/>
      <c r="E23" s="1337"/>
      <c r="F23" s="1337"/>
      <c r="G23" s="1337"/>
      <c r="H23" s="1337"/>
    </row>
    <row r="24" spans="1:8" x14ac:dyDescent="0.25">
      <c r="B24" s="169"/>
    </row>
    <row r="25" spans="1:8" ht="23.25" customHeight="1" x14ac:dyDescent="0.25">
      <c r="A25" s="1338" t="s">
        <v>176</v>
      </c>
      <c r="B25" s="1340" t="s">
        <v>262</v>
      </c>
      <c r="C25" s="1340" t="s">
        <v>417</v>
      </c>
      <c r="D25" s="1340" t="s">
        <v>418</v>
      </c>
      <c r="E25" s="1338" t="s">
        <v>424</v>
      </c>
      <c r="F25" s="1338"/>
      <c r="G25" s="1338"/>
      <c r="H25" s="1338"/>
    </row>
    <row r="26" spans="1:8" ht="31.5" customHeight="1" x14ac:dyDescent="0.25">
      <c r="A26" s="1338"/>
      <c r="B26" s="1340"/>
      <c r="C26" s="1340"/>
      <c r="D26" s="1340"/>
      <c r="E26" s="175" t="s">
        <v>396</v>
      </c>
      <c r="F26" s="175" t="s">
        <v>397</v>
      </c>
      <c r="G26" s="175" t="s">
        <v>398</v>
      </c>
      <c r="H26" s="1340" t="s">
        <v>178</v>
      </c>
    </row>
    <row r="27" spans="1:8" ht="45" x14ac:dyDescent="0.25">
      <c r="A27" s="1338"/>
      <c r="B27" s="1340"/>
      <c r="C27" s="1340"/>
      <c r="D27" s="1340"/>
      <c r="E27" s="176" t="s">
        <v>263</v>
      </c>
      <c r="F27" s="176" t="s">
        <v>264</v>
      </c>
      <c r="G27" s="176" t="s">
        <v>265</v>
      </c>
      <c r="H27" s="1340"/>
    </row>
    <row r="28" spans="1:8" ht="15.75" thickBot="1" x14ac:dyDescent="0.3">
      <c r="A28" s="185" t="s">
        <v>182</v>
      </c>
      <c r="B28" s="268" t="s">
        <v>183</v>
      </c>
      <c r="C28" s="264" t="s">
        <v>184</v>
      </c>
      <c r="D28" s="264" t="s">
        <v>185</v>
      </c>
      <c r="E28" s="187" t="s">
        <v>186</v>
      </c>
      <c r="F28" s="187" t="s">
        <v>187</v>
      </c>
      <c r="G28" s="187" t="s">
        <v>188</v>
      </c>
      <c r="H28" s="187" t="s">
        <v>189</v>
      </c>
    </row>
    <row r="29" spans="1:8" ht="18" x14ac:dyDescent="0.25">
      <c r="A29" s="287" t="s">
        <v>410</v>
      </c>
      <c r="B29" s="288" t="s">
        <v>266</v>
      </c>
      <c r="C29" s="331" t="s">
        <v>50</v>
      </c>
      <c r="D29" s="331" t="s">
        <v>50</v>
      </c>
      <c r="E29" s="193"/>
      <c r="F29" s="193"/>
      <c r="G29" s="193"/>
      <c r="H29" s="194"/>
    </row>
    <row r="30" spans="1:8" ht="18" x14ac:dyDescent="0.25">
      <c r="A30" s="287" t="s">
        <v>411</v>
      </c>
      <c r="B30" s="284" t="s">
        <v>267</v>
      </c>
      <c r="C30" s="331" t="s">
        <v>50</v>
      </c>
      <c r="D30" s="331" t="s">
        <v>50</v>
      </c>
      <c r="E30" s="193"/>
      <c r="F30" s="193"/>
      <c r="G30" s="193"/>
      <c r="H30" s="194"/>
    </row>
    <row r="31" spans="1:8" x14ac:dyDescent="0.25">
      <c r="A31" s="258" t="s">
        <v>268</v>
      </c>
      <c r="B31" s="271" t="s">
        <v>269</v>
      </c>
      <c r="C31" s="332"/>
      <c r="D31" s="333"/>
      <c r="E31" s="259"/>
      <c r="F31" s="259"/>
      <c r="G31" s="259"/>
      <c r="H31" s="260"/>
    </row>
    <row r="32" spans="1:8" ht="30" x14ac:dyDescent="0.25">
      <c r="A32" s="280" t="s">
        <v>270</v>
      </c>
      <c r="B32" s="281" t="s">
        <v>271</v>
      </c>
      <c r="C32" s="331" t="s">
        <v>272</v>
      </c>
      <c r="D32" s="333"/>
      <c r="E32" s="261"/>
      <c r="F32" s="261"/>
      <c r="G32" s="261"/>
      <c r="H32" s="262"/>
    </row>
    <row r="33" spans="1:8" ht="15.75" thickBot="1" x14ac:dyDescent="0.3">
      <c r="A33" s="178" t="s">
        <v>75</v>
      </c>
      <c r="B33" s="272" t="s">
        <v>273</v>
      </c>
      <c r="C33" s="331"/>
      <c r="D33" s="333"/>
      <c r="E33" s="188"/>
      <c r="F33" s="188"/>
      <c r="G33" s="188"/>
      <c r="H33" s="189"/>
    </row>
    <row r="34" spans="1:8" ht="30" x14ac:dyDescent="0.25">
      <c r="A34" s="177" t="s">
        <v>274</v>
      </c>
      <c r="B34" s="269" t="s">
        <v>275</v>
      </c>
      <c r="C34" s="331" t="s">
        <v>276</v>
      </c>
      <c r="D34" s="333">
        <v>131</v>
      </c>
      <c r="E34" s="261"/>
      <c r="F34" s="261"/>
      <c r="G34" s="261"/>
      <c r="H34" s="262"/>
    </row>
    <row r="35" spans="1:8" ht="75" x14ac:dyDescent="0.25">
      <c r="A35" s="177" t="s">
        <v>277</v>
      </c>
      <c r="B35" s="270" t="s">
        <v>278</v>
      </c>
      <c r="C35" s="331" t="s">
        <v>276</v>
      </c>
      <c r="D35" s="333"/>
      <c r="E35" s="188">
        <f>'Поступление ГЗ'!Q14</f>
        <v>15248826.790250398</v>
      </c>
      <c r="F35" s="188">
        <f>'Поступление ГЗ'!V14</f>
        <v>15248826.790250402</v>
      </c>
      <c r="G35" s="188">
        <f>'Поступление ГЗ'!W14</f>
        <v>15248826.790250402</v>
      </c>
      <c r="H35" s="189"/>
    </row>
    <row r="36" spans="1:8" ht="60" x14ac:dyDescent="0.25">
      <c r="A36" s="177" t="s">
        <v>462</v>
      </c>
      <c r="B36" s="270" t="s">
        <v>463</v>
      </c>
      <c r="C36" s="331" t="s">
        <v>276</v>
      </c>
      <c r="D36" s="333"/>
      <c r="E36" s="188"/>
      <c r="F36" s="188"/>
      <c r="G36" s="188"/>
      <c r="H36" s="189"/>
    </row>
    <row r="37" spans="1:8" x14ac:dyDescent="0.25">
      <c r="A37" s="279" t="s">
        <v>465</v>
      </c>
      <c r="B37" s="278" t="s">
        <v>464</v>
      </c>
      <c r="C37" s="334" t="s">
        <v>276</v>
      </c>
      <c r="D37" s="335">
        <v>131</v>
      </c>
      <c r="E37" s="188">
        <f>'Доходы от ПД'!I19</f>
        <v>7199496.6666666651</v>
      </c>
      <c r="F37" s="188">
        <f>'Доходы от ПД'!K19</f>
        <v>7470830.7066666652</v>
      </c>
      <c r="G37" s="188">
        <f>'Доходы от ПД'!M19</f>
        <v>7767213.2943466669</v>
      </c>
      <c r="H37" s="189"/>
    </row>
    <row r="38" spans="1:8" ht="30" x14ac:dyDescent="0.25">
      <c r="A38" s="280" t="s">
        <v>279</v>
      </c>
      <c r="B38" s="281" t="s">
        <v>280</v>
      </c>
      <c r="C38" s="331" t="s">
        <v>281</v>
      </c>
      <c r="D38" s="333"/>
      <c r="E38" s="261"/>
      <c r="F38" s="261"/>
      <c r="G38" s="261"/>
      <c r="H38" s="262"/>
    </row>
    <row r="39" spans="1:8" x14ac:dyDescent="0.25">
      <c r="A39" s="178" t="s">
        <v>75</v>
      </c>
      <c r="B39" s="272" t="s">
        <v>282</v>
      </c>
      <c r="C39" s="331" t="s">
        <v>281</v>
      </c>
      <c r="D39" s="333"/>
      <c r="E39" s="188"/>
      <c r="F39" s="188"/>
      <c r="G39" s="188"/>
      <c r="H39" s="189"/>
    </row>
    <row r="40" spans="1:8" x14ac:dyDescent="0.25">
      <c r="A40" s="179"/>
      <c r="B40" s="273"/>
      <c r="C40" s="331"/>
      <c r="D40" s="336"/>
      <c r="E40" s="189"/>
      <c r="F40" s="189"/>
      <c r="G40" s="189"/>
      <c r="H40" s="189"/>
    </row>
    <row r="41" spans="1:8" x14ac:dyDescent="0.25">
      <c r="A41" s="280" t="s">
        <v>283</v>
      </c>
      <c r="B41" s="281" t="s">
        <v>284</v>
      </c>
      <c r="C41" s="331" t="s">
        <v>285</v>
      </c>
      <c r="D41" s="333"/>
      <c r="E41" s="261"/>
      <c r="F41" s="261"/>
      <c r="G41" s="261"/>
      <c r="H41" s="262"/>
    </row>
    <row r="42" spans="1:8" x14ac:dyDescent="0.25">
      <c r="A42" s="178" t="s">
        <v>75</v>
      </c>
      <c r="B42" s="272"/>
      <c r="C42" s="331"/>
      <c r="D42" s="333"/>
      <c r="E42" s="188"/>
      <c r="F42" s="188"/>
      <c r="G42" s="188"/>
      <c r="H42" s="189"/>
    </row>
    <row r="43" spans="1:8" x14ac:dyDescent="0.25">
      <c r="A43" s="179"/>
      <c r="B43" s="273"/>
      <c r="C43" s="331"/>
      <c r="D43" s="336"/>
      <c r="E43" s="189"/>
      <c r="F43" s="189"/>
      <c r="G43" s="189"/>
      <c r="H43" s="189"/>
    </row>
    <row r="44" spans="1:8" x14ac:dyDescent="0.25">
      <c r="A44" s="280" t="s">
        <v>286</v>
      </c>
      <c r="B44" s="281" t="s">
        <v>287</v>
      </c>
      <c r="C44" s="331" t="s">
        <v>288</v>
      </c>
      <c r="D44" s="333"/>
      <c r="E44" s="261"/>
      <c r="F44" s="261"/>
      <c r="G44" s="261"/>
      <c r="H44" s="262"/>
    </row>
    <row r="45" spans="1:8" x14ac:dyDescent="0.25">
      <c r="A45" s="178" t="s">
        <v>75</v>
      </c>
      <c r="B45" s="272" t="s">
        <v>289</v>
      </c>
      <c r="C45" s="331" t="s">
        <v>288</v>
      </c>
      <c r="D45" s="333"/>
      <c r="E45" s="188"/>
      <c r="F45" s="188"/>
      <c r="G45" s="188"/>
      <c r="H45" s="189"/>
    </row>
    <row r="46" spans="1:8" x14ac:dyDescent="0.25">
      <c r="A46" s="179" t="s">
        <v>290</v>
      </c>
      <c r="B46" s="273"/>
      <c r="C46" s="331"/>
      <c r="D46" s="336"/>
      <c r="E46" s="189"/>
      <c r="F46" s="189"/>
      <c r="G46" s="189"/>
      <c r="H46" s="189"/>
    </row>
    <row r="47" spans="1:8" x14ac:dyDescent="0.25">
      <c r="A47" s="177" t="s">
        <v>291</v>
      </c>
      <c r="B47" s="270" t="s">
        <v>292</v>
      </c>
      <c r="C47" s="331" t="s">
        <v>288</v>
      </c>
      <c r="D47" s="333"/>
      <c r="E47" s="188"/>
      <c r="F47" s="188"/>
      <c r="G47" s="188"/>
      <c r="H47" s="189"/>
    </row>
    <row r="48" spans="1:8" x14ac:dyDescent="0.25">
      <c r="A48" s="177"/>
      <c r="B48" s="270"/>
      <c r="C48" s="331"/>
      <c r="D48" s="333"/>
      <c r="E48" s="188"/>
      <c r="F48" s="188"/>
      <c r="G48" s="188"/>
      <c r="H48" s="189"/>
    </row>
    <row r="49" spans="1:8" x14ac:dyDescent="0.25">
      <c r="A49" s="280" t="s">
        <v>293</v>
      </c>
      <c r="B49" s="281" t="s">
        <v>294</v>
      </c>
      <c r="C49" s="331"/>
      <c r="D49" s="333"/>
      <c r="E49" s="261"/>
      <c r="F49" s="261"/>
      <c r="G49" s="261"/>
      <c r="H49" s="262"/>
    </row>
    <row r="50" spans="1:8" x14ac:dyDescent="0.25">
      <c r="A50" s="178" t="s">
        <v>75</v>
      </c>
      <c r="B50" s="272"/>
      <c r="C50" s="331"/>
      <c r="D50" s="333"/>
      <c r="E50" s="188"/>
      <c r="F50" s="188"/>
      <c r="G50" s="188"/>
      <c r="H50" s="189"/>
    </row>
    <row r="51" spans="1:8" x14ac:dyDescent="0.25">
      <c r="A51" s="179"/>
      <c r="B51" s="273"/>
      <c r="C51" s="331"/>
      <c r="D51" s="336"/>
      <c r="E51" s="189"/>
      <c r="F51" s="189"/>
      <c r="G51" s="189"/>
      <c r="H51" s="189"/>
    </row>
    <row r="52" spans="1:8" x14ac:dyDescent="0.25">
      <c r="A52" s="177"/>
      <c r="B52" s="270"/>
      <c r="C52" s="331"/>
      <c r="D52" s="333"/>
      <c r="E52" s="188"/>
      <c r="F52" s="188"/>
      <c r="G52" s="188"/>
      <c r="H52" s="189"/>
    </row>
    <row r="53" spans="1:8" ht="18" x14ac:dyDescent="0.25">
      <c r="A53" s="280" t="s">
        <v>420</v>
      </c>
      <c r="B53" s="281" t="s">
        <v>295</v>
      </c>
      <c r="C53" s="331" t="s">
        <v>50</v>
      </c>
      <c r="D53" s="333"/>
      <c r="E53" s="261"/>
      <c r="F53" s="261"/>
      <c r="G53" s="261"/>
      <c r="H53" s="262"/>
    </row>
    <row r="54" spans="1:8" ht="45" x14ac:dyDescent="0.25">
      <c r="A54" s="177" t="s">
        <v>296</v>
      </c>
      <c r="B54" s="270" t="s">
        <v>297</v>
      </c>
      <c r="C54" s="331" t="s">
        <v>298</v>
      </c>
      <c r="D54" s="333"/>
      <c r="E54" s="188"/>
      <c r="F54" s="188"/>
      <c r="G54" s="188"/>
      <c r="H54" s="189"/>
    </row>
    <row r="55" spans="1:8" x14ac:dyDescent="0.25">
      <c r="A55" s="177"/>
      <c r="B55" s="270"/>
      <c r="C55" s="331"/>
      <c r="D55" s="333"/>
      <c r="E55" s="188"/>
      <c r="F55" s="188"/>
      <c r="G55" s="188"/>
      <c r="H55" s="189"/>
    </row>
    <row r="56" spans="1:8" x14ac:dyDescent="0.25">
      <c r="A56" s="204" t="s">
        <v>299</v>
      </c>
      <c r="B56" s="274" t="s">
        <v>300</v>
      </c>
      <c r="C56" s="332" t="s">
        <v>50</v>
      </c>
      <c r="D56" s="333"/>
      <c r="E56" s="205"/>
      <c r="F56" s="205"/>
      <c r="G56" s="205"/>
      <c r="H56" s="206"/>
    </row>
    <row r="57" spans="1:8" ht="30" x14ac:dyDescent="0.25">
      <c r="A57" s="280" t="s">
        <v>301</v>
      </c>
      <c r="B57" s="281" t="s">
        <v>302</v>
      </c>
      <c r="C57" s="331" t="s">
        <v>50</v>
      </c>
      <c r="D57" s="337"/>
      <c r="E57" s="261"/>
      <c r="F57" s="261"/>
      <c r="G57" s="261"/>
      <c r="H57" s="262"/>
    </row>
    <row r="58" spans="1:8" ht="30" x14ac:dyDescent="0.25">
      <c r="A58" s="177" t="s">
        <v>303</v>
      </c>
      <c r="B58" s="270" t="s">
        <v>304</v>
      </c>
      <c r="C58" s="331" t="s">
        <v>99</v>
      </c>
      <c r="D58" s="333"/>
      <c r="E58" s="188">
        <f>'Расходы КВР_КОСГУ'!E13</f>
        <v>12879757.800000001</v>
      </c>
      <c r="F58" s="188"/>
      <c r="G58" s="188"/>
      <c r="H58" s="189"/>
    </row>
    <row r="59" spans="1:8" ht="30" x14ac:dyDescent="0.25">
      <c r="A59" s="177" t="s">
        <v>305</v>
      </c>
      <c r="B59" s="270" t="s">
        <v>306</v>
      </c>
      <c r="C59" s="331" t="s">
        <v>103</v>
      </c>
      <c r="D59" s="333"/>
      <c r="E59" s="188"/>
      <c r="F59" s="188"/>
      <c r="G59" s="188"/>
      <c r="H59" s="189"/>
    </row>
    <row r="60" spans="1:8" ht="30" x14ac:dyDescent="0.25">
      <c r="A60" s="177" t="s">
        <v>307</v>
      </c>
      <c r="B60" s="270" t="s">
        <v>308</v>
      </c>
      <c r="C60" s="331" t="s">
        <v>309</v>
      </c>
      <c r="D60" s="333"/>
      <c r="E60" s="188"/>
      <c r="F60" s="188"/>
      <c r="G60" s="188"/>
      <c r="H60" s="189"/>
    </row>
    <row r="61" spans="1:8" ht="45" x14ac:dyDescent="0.25">
      <c r="A61" s="177" t="s">
        <v>310</v>
      </c>
      <c r="B61" s="270" t="s">
        <v>311</v>
      </c>
      <c r="C61" s="331" t="s">
        <v>113</v>
      </c>
      <c r="D61" s="333"/>
      <c r="E61" s="188"/>
      <c r="F61" s="188"/>
      <c r="G61" s="188"/>
      <c r="H61" s="189"/>
    </row>
    <row r="62" spans="1:8" ht="30" x14ac:dyDescent="0.25">
      <c r="A62" s="177" t="s">
        <v>312</v>
      </c>
      <c r="B62" s="270" t="s">
        <v>313</v>
      </c>
      <c r="C62" s="331" t="s">
        <v>113</v>
      </c>
      <c r="D62" s="333"/>
      <c r="E62" s="188"/>
      <c r="F62" s="188"/>
      <c r="G62" s="188"/>
      <c r="H62" s="189"/>
    </row>
    <row r="63" spans="1:8" ht="15.75" thickBot="1" x14ac:dyDescent="0.3">
      <c r="A63" s="177" t="s">
        <v>314</v>
      </c>
      <c r="B63" s="275" t="s">
        <v>315</v>
      </c>
      <c r="C63" s="331" t="s">
        <v>113</v>
      </c>
      <c r="D63" s="333"/>
      <c r="E63" s="188"/>
      <c r="F63" s="188"/>
      <c r="G63" s="188"/>
      <c r="H63" s="189"/>
    </row>
    <row r="64" spans="1:8" ht="30" x14ac:dyDescent="0.25">
      <c r="A64" s="177" t="s">
        <v>316</v>
      </c>
      <c r="B64" s="270" t="s">
        <v>317</v>
      </c>
      <c r="C64" s="331" t="s">
        <v>318</v>
      </c>
      <c r="D64" s="333"/>
      <c r="E64" s="188"/>
      <c r="F64" s="188"/>
      <c r="G64" s="188"/>
      <c r="H64" s="189"/>
    </row>
    <row r="65" spans="1:8" ht="45" x14ac:dyDescent="0.25">
      <c r="A65" s="177" t="s">
        <v>319</v>
      </c>
      <c r="B65" s="270" t="s">
        <v>320</v>
      </c>
      <c r="C65" s="331" t="s">
        <v>321</v>
      </c>
      <c r="D65" s="333"/>
      <c r="E65" s="188"/>
      <c r="F65" s="188"/>
      <c r="G65" s="188"/>
      <c r="H65" s="189"/>
    </row>
    <row r="66" spans="1:8" ht="30" x14ac:dyDescent="0.25">
      <c r="A66" s="177" t="s">
        <v>322</v>
      </c>
      <c r="B66" s="270" t="s">
        <v>323</v>
      </c>
      <c r="C66" s="331" t="s">
        <v>321</v>
      </c>
      <c r="D66" s="333"/>
      <c r="E66" s="188"/>
      <c r="F66" s="188"/>
      <c r="G66" s="188"/>
      <c r="H66" s="189"/>
    </row>
    <row r="67" spans="1:8" ht="30" x14ac:dyDescent="0.25">
      <c r="A67" s="177" t="s">
        <v>324</v>
      </c>
      <c r="B67" s="270" t="s">
        <v>325</v>
      </c>
      <c r="C67" s="331" t="s">
        <v>321</v>
      </c>
      <c r="D67" s="333"/>
      <c r="E67" s="188"/>
      <c r="F67" s="188"/>
      <c r="G67" s="188"/>
      <c r="H67" s="189"/>
    </row>
    <row r="68" spans="1:8" x14ac:dyDescent="0.25">
      <c r="A68" s="280" t="s">
        <v>326</v>
      </c>
      <c r="B68" s="281" t="s">
        <v>327</v>
      </c>
      <c r="C68" s="331" t="s">
        <v>328</v>
      </c>
      <c r="D68" s="333"/>
      <c r="E68" s="261"/>
      <c r="F68" s="261"/>
      <c r="G68" s="261"/>
      <c r="H68" s="262"/>
    </row>
    <row r="69" spans="1:8" ht="45" x14ac:dyDescent="0.25">
      <c r="A69" s="177" t="s">
        <v>329</v>
      </c>
      <c r="B69" s="270" t="s">
        <v>330</v>
      </c>
      <c r="C69" s="331" t="s">
        <v>331</v>
      </c>
      <c r="D69" s="333"/>
      <c r="E69" s="188"/>
      <c r="F69" s="188"/>
      <c r="G69" s="188"/>
      <c r="H69" s="189"/>
    </row>
    <row r="70" spans="1:8" ht="45" x14ac:dyDescent="0.25">
      <c r="A70" s="177" t="s">
        <v>332</v>
      </c>
      <c r="B70" s="270" t="s">
        <v>333</v>
      </c>
      <c r="C70" s="331" t="s">
        <v>152</v>
      </c>
      <c r="D70" s="333"/>
      <c r="E70" s="188"/>
      <c r="F70" s="188"/>
      <c r="G70" s="188"/>
      <c r="H70" s="189"/>
    </row>
    <row r="71" spans="1:8" x14ac:dyDescent="0.25">
      <c r="A71" s="177"/>
      <c r="B71" s="270"/>
      <c r="C71" s="331"/>
      <c r="D71" s="333"/>
      <c r="E71" s="188"/>
      <c r="F71" s="188"/>
      <c r="G71" s="188"/>
      <c r="H71" s="189"/>
    </row>
    <row r="72" spans="1:8" ht="45" x14ac:dyDescent="0.25">
      <c r="A72" s="177" t="s">
        <v>334</v>
      </c>
      <c r="B72" s="270" t="s">
        <v>335</v>
      </c>
      <c r="C72" s="331" t="s">
        <v>336</v>
      </c>
      <c r="D72" s="333"/>
      <c r="E72" s="188"/>
      <c r="F72" s="188"/>
      <c r="G72" s="188"/>
      <c r="H72" s="189"/>
    </row>
    <row r="73" spans="1:8" ht="60" x14ac:dyDescent="0.25">
      <c r="A73" s="177" t="s">
        <v>337</v>
      </c>
      <c r="B73" s="270" t="s">
        <v>338</v>
      </c>
      <c r="C73" s="331" t="s">
        <v>339</v>
      </c>
      <c r="D73" s="333"/>
      <c r="E73" s="188"/>
      <c r="F73" s="188"/>
      <c r="G73" s="188"/>
      <c r="H73" s="189"/>
    </row>
    <row r="74" spans="1:8" ht="30" x14ac:dyDescent="0.25">
      <c r="A74" s="177" t="s">
        <v>340</v>
      </c>
      <c r="B74" s="270" t="s">
        <v>341</v>
      </c>
      <c r="C74" s="331" t="s">
        <v>158</v>
      </c>
      <c r="D74" s="333"/>
      <c r="E74" s="188"/>
      <c r="F74" s="188"/>
      <c r="G74" s="188"/>
      <c r="H74" s="189"/>
    </row>
    <row r="75" spans="1:8" x14ac:dyDescent="0.25">
      <c r="A75" s="280" t="s">
        <v>342</v>
      </c>
      <c r="B75" s="281" t="s">
        <v>343</v>
      </c>
      <c r="C75" s="331" t="s">
        <v>344</v>
      </c>
      <c r="D75" s="333"/>
      <c r="E75" s="261"/>
      <c r="F75" s="261"/>
      <c r="G75" s="261"/>
      <c r="H75" s="262"/>
    </row>
    <row r="76" spans="1:8" ht="30" x14ac:dyDescent="0.25">
      <c r="A76" s="177" t="s">
        <v>345</v>
      </c>
      <c r="B76" s="270" t="s">
        <v>346</v>
      </c>
      <c r="C76" s="331" t="s">
        <v>163</v>
      </c>
      <c r="D76" s="333"/>
      <c r="E76" s="188"/>
      <c r="F76" s="188"/>
      <c r="G76" s="188"/>
      <c r="H76" s="189"/>
    </row>
    <row r="77" spans="1:8" ht="45" x14ac:dyDescent="0.25">
      <c r="A77" s="177" t="s">
        <v>347</v>
      </c>
      <c r="B77" s="270" t="s">
        <v>348</v>
      </c>
      <c r="C77" s="331" t="s">
        <v>166</v>
      </c>
      <c r="D77" s="333"/>
      <c r="E77" s="188"/>
      <c r="F77" s="188"/>
      <c r="G77" s="188"/>
      <c r="H77" s="189"/>
    </row>
    <row r="78" spans="1:8" ht="30" x14ac:dyDescent="0.25">
      <c r="A78" s="177" t="s">
        <v>349</v>
      </c>
      <c r="B78" s="270" t="s">
        <v>350</v>
      </c>
      <c r="C78" s="331" t="s">
        <v>169</v>
      </c>
      <c r="D78" s="333"/>
      <c r="E78" s="188"/>
      <c r="F78" s="188"/>
      <c r="G78" s="188"/>
      <c r="H78" s="189"/>
    </row>
    <row r="79" spans="1:8" ht="30" x14ac:dyDescent="0.25">
      <c r="A79" s="280" t="s">
        <v>351</v>
      </c>
      <c r="B79" s="281" t="s">
        <v>352</v>
      </c>
      <c r="C79" s="331" t="s">
        <v>50</v>
      </c>
      <c r="D79" s="333"/>
      <c r="E79" s="261"/>
      <c r="F79" s="261"/>
      <c r="G79" s="261"/>
      <c r="H79" s="262"/>
    </row>
    <row r="80" spans="1:8" ht="45" x14ac:dyDescent="0.25">
      <c r="A80" s="177" t="s">
        <v>353</v>
      </c>
      <c r="B80" s="270" t="s">
        <v>354</v>
      </c>
      <c r="C80" s="331" t="s">
        <v>355</v>
      </c>
      <c r="D80" s="333"/>
      <c r="E80" s="188"/>
      <c r="F80" s="188"/>
      <c r="G80" s="188"/>
      <c r="H80" s="189"/>
    </row>
    <row r="81" spans="1:8" x14ac:dyDescent="0.25">
      <c r="A81" s="177"/>
      <c r="B81" s="270"/>
      <c r="C81" s="331"/>
      <c r="D81" s="333"/>
      <c r="E81" s="188"/>
      <c r="F81" s="188"/>
      <c r="G81" s="188"/>
      <c r="H81" s="189"/>
    </row>
    <row r="82" spans="1:8" x14ac:dyDescent="0.25">
      <c r="A82" s="177" t="s">
        <v>356</v>
      </c>
      <c r="B82" s="270" t="s">
        <v>357</v>
      </c>
      <c r="C82" s="331" t="s">
        <v>358</v>
      </c>
      <c r="D82" s="333"/>
      <c r="E82" s="188"/>
      <c r="F82" s="188"/>
      <c r="G82" s="188"/>
      <c r="H82" s="189"/>
    </row>
    <row r="83" spans="1:8" ht="45" x14ac:dyDescent="0.25">
      <c r="A83" s="177" t="s">
        <v>359</v>
      </c>
      <c r="B83" s="270" t="s">
        <v>360</v>
      </c>
      <c r="C83" s="331" t="s">
        <v>361</v>
      </c>
      <c r="D83" s="333"/>
      <c r="E83" s="188"/>
      <c r="F83" s="188"/>
      <c r="G83" s="188"/>
      <c r="H83" s="189"/>
    </row>
    <row r="84" spans="1:8" ht="30" x14ac:dyDescent="0.25">
      <c r="A84" s="280" t="s">
        <v>362</v>
      </c>
      <c r="B84" s="281" t="s">
        <v>363</v>
      </c>
      <c r="C84" s="331" t="s">
        <v>50</v>
      </c>
      <c r="D84" s="333"/>
      <c r="E84" s="261"/>
      <c r="F84" s="261"/>
      <c r="G84" s="261"/>
      <c r="H84" s="262"/>
    </row>
    <row r="85" spans="1:8" ht="45" x14ac:dyDescent="0.25">
      <c r="A85" s="177" t="s">
        <v>364</v>
      </c>
      <c r="B85" s="270" t="s">
        <v>365</v>
      </c>
      <c r="C85" s="331" t="s">
        <v>160</v>
      </c>
      <c r="D85" s="333"/>
      <c r="E85" s="188"/>
      <c r="F85" s="188"/>
      <c r="G85" s="188"/>
      <c r="H85" s="189"/>
    </row>
    <row r="86" spans="1:8" ht="18" x14ac:dyDescent="0.25">
      <c r="A86" s="282" t="s">
        <v>419</v>
      </c>
      <c r="B86" s="274" t="s">
        <v>366</v>
      </c>
      <c r="C86" s="331" t="s">
        <v>50</v>
      </c>
      <c r="D86" s="333"/>
      <c r="E86" s="205"/>
      <c r="F86" s="205"/>
      <c r="G86" s="205"/>
      <c r="H86" s="206"/>
    </row>
    <row r="87" spans="1:8" ht="45" x14ac:dyDescent="0.25">
      <c r="A87" s="177" t="s">
        <v>367</v>
      </c>
      <c r="B87" s="270" t="s">
        <v>368</v>
      </c>
      <c r="C87" s="331" t="s">
        <v>369</v>
      </c>
      <c r="D87" s="333"/>
      <c r="E87" s="188"/>
      <c r="F87" s="188"/>
      <c r="G87" s="188"/>
      <c r="H87" s="189"/>
    </row>
    <row r="88" spans="1:8" ht="30.75" thickBot="1" x14ac:dyDescent="0.3">
      <c r="A88" s="177" t="s">
        <v>370</v>
      </c>
      <c r="B88" s="275" t="s">
        <v>371</v>
      </c>
      <c r="C88" s="331" t="s">
        <v>372</v>
      </c>
      <c r="D88" s="333"/>
      <c r="E88" s="188"/>
      <c r="F88" s="188"/>
      <c r="G88" s="188"/>
      <c r="H88" s="189"/>
    </row>
    <row r="89" spans="1:8" ht="30" x14ac:dyDescent="0.25">
      <c r="A89" s="177" t="s">
        <v>373</v>
      </c>
      <c r="B89" s="269" t="s">
        <v>374</v>
      </c>
      <c r="C89" s="331" t="s">
        <v>116</v>
      </c>
      <c r="D89" s="333"/>
      <c r="E89" s="188"/>
      <c r="F89" s="188"/>
      <c r="G89" s="188"/>
      <c r="H89" s="189"/>
    </row>
    <row r="90" spans="1:8" x14ac:dyDescent="0.25">
      <c r="A90" s="283" t="s">
        <v>375</v>
      </c>
      <c r="B90" s="284" t="s">
        <v>376</v>
      </c>
      <c r="C90" s="331" t="s">
        <v>122</v>
      </c>
      <c r="D90" s="333"/>
      <c r="E90" s="259"/>
      <c r="F90" s="259"/>
      <c r="G90" s="259"/>
      <c r="H90" s="260"/>
    </row>
    <row r="91" spans="1:8" x14ac:dyDescent="0.25">
      <c r="A91" s="178" t="s">
        <v>377</v>
      </c>
      <c r="B91" s="272"/>
      <c r="C91" s="331"/>
      <c r="D91" s="333"/>
      <c r="E91" s="188"/>
      <c r="F91" s="188"/>
      <c r="G91" s="188"/>
      <c r="H91" s="189"/>
    </row>
    <row r="92" spans="1:8" x14ac:dyDescent="0.25">
      <c r="A92" s="255" t="s">
        <v>447</v>
      </c>
      <c r="B92" s="276" t="s">
        <v>448</v>
      </c>
      <c r="C92" s="338" t="s">
        <v>122</v>
      </c>
      <c r="D92" s="335">
        <v>221</v>
      </c>
      <c r="E92" s="188"/>
      <c r="F92" s="188"/>
      <c r="G92" s="188"/>
      <c r="H92" s="189"/>
    </row>
    <row r="93" spans="1:8" x14ac:dyDescent="0.25">
      <c r="A93" s="255" t="s">
        <v>502</v>
      </c>
      <c r="B93" s="276" t="s">
        <v>449</v>
      </c>
      <c r="C93" s="338" t="s">
        <v>122</v>
      </c>
      <c r="D93" s="335">
        <v>222</v>
      </c>
      <c r="E93" s="188"/>
      <c r="F93" s="188"/>
      <c r="G93" s="188"/>
      <c r="H93" s="189"/>
    </row>
    <row r="94" spans="1:8" x14ac:dyDescent="0.25">
      <c r="A94" s="255" t="s">
        <v>454</v>
      </c>
      <c r="B94" s="276" t="s">
        <v>450</v>
      </c>
      <c r="C94" s="338" t="s">
        <v>122</v>
      </c>
      <c r="D94" s="335">
        <v>223</v>
      </c>
      <c r="E94" s="188"/>
      <c r="F94" s="188"/>
      <c r="G94" s="188"/>
      <c r="H94" s="189"/>
    </row>
    <row r="95" spans="1:8" x14ac:dyDescent="0.25">
      <c r="A95" s="255" t="s">
        <v>1218</v>
      </c>
      <c r="B95" s="276" t="s">
        <v>451</v>
      </c>
      <c r="C95" s="338" t="s">
        <v>122</v>
      </c>
      <c r="D95" s="335"/>
      <c r="E95" s="188"/>
      <c r="F95" s="188"/>
      <c r="G95" s="188"/>
      <c r="H95" s="189"/>
    </row>
    <row r="96" spans="1:8" x14ac:dyDescent="0.25">
      <c r="A96" s="256" t="s">
        <v>456</v>
      </c>
      <c r="B96" s="276" t="s">
        <v>452</v>
      </c>
      <c r="C96" s="338" t="s">
        <v>122</v>
      </c>
      <c r="D96" s="335">
        <v>225</v>
      </c>
      <c r="E96" s="188"/>
      <c r="F96" s="188"/>
      <c r="G96" s="188"/>
      <c r="H96" s="189"/>
    </row>
    <row r="97" spans="1:10" x14ac:dyDescent="0.25">
      <c r="A97" s="255" t="s">
        <v>457</v>
      </c>
      <c r="B97" s="276" t="s">
        <v>453</v>
      </c>
      <c r="C97" s="338" t="s">
        <v>122</v>
      </c>
      <c r="D97" s="335">
        <v>226</v>
      </c>
      <c r="E97" s="188"/>
      <c r="F97" s="188"/>
      <c r="G97" s="188"/>
      <c r="H97" s="189"/>
    </row>
    <row r="98" spans="1:10" x14ac:dyDescent="0.25">
      <c r="A98" s="255" t="s">
        <v>458</v>
      </c>
      <c r="B98" s="277" t="s">
        <v>461</v>
      </c>
      <c r="C98" s="338" t="s">
        <v>122</v>
      </c>
      <c r="D98" s="335">
        <v>227</v>
      </c>
      <c r="E98" s="188"/>
      <c r="F98" s="188"/>
      <c r="G98" s="188"/>
      <c r="H98" s="189"/>
    </row>
    <row r="99" spans="1:10" x14ac:dyDescent="0.25">
      <c r="A99" s="255" t="s">
        <v>459</v>
      </c>
      <c r="B99" s="277">
        <v>2648</v>
      </c>
      <c r="C99" s="338" t="s">
        <v>122</v>
      </c>
      <c r="D99" s="335">
        <v>340</v>
      </c>
      <c r="E99" s="188"/>
      <c r="F99" s="188"/>
      <c r="G99" s="188"/>
      <c r="H99" s="189"/>
    </row>
    <row r="100" spans="1:10" x14ac:dyDescent="0.25">
      <c r="A100" s="255" t="s">
        <v>460</v>
      </c>
      <c r="B100" s="277" t="s">
        <v>1219</v>
      </c>
      <c r="C100" s="338" t="s">
        <v>455</v>
      </c>
      <c r="D100" s="335">
        <v>310</v>
      </c>
      <c r="E100" s="188"/>
      <c r="F100" s="188"/>
      <c r="G100" s="188"/>
      <c r="H100" s="189"/>
      <c r="J100" s="257"/>
    </row>
    <row r="101" spans="1:10" ht="30" x14ac:dyDescent="0.25">
      <c r="A101" s="285" t="s">
        <v>378</v>
      </c>
      <c r="B101" s="286" t="s">
        <v>379</v>
      </c>
      <c r="C101" s="331" t="s">
        <v>380</v>
      </c>
      <c r="D101" s="333"/>
      <c r="E101" s="259"/>
      <c r="F101" s="259"/>
      <c r="G101" s="259"/>
      <c r="H101" s="260"/>
    </row>
    <row r="102" spans="1:10" ht="45" x14ac:dyDescent="0.25">
      <c r="A102" s="177" t="s">
        <v>381</v>
      </c>
      <c r="B102" s="270" t="s">
        <v>382</v>
      </c>
      <c r="C102" s="331" t="s">
        <v>383</v>
      </c>
      <c r="D102" s="333"/>
      <c r="E102" s="188"/>
      <c r="F102" s="188"/>
      <c r="G102" s="188"/>
      <c r="H102" s="189"/>
    </row>
    <row r="103" spans="1:10" ht="45" x14ac:dyDescent="0.25">
      <c r="A103" s="177" t="s">
        <v>384</v>
      </c>
      <c r="B103" s="270" t="s">
        <v>385</v>
      </c>
      <c r="C103" s="331" t="s">
        <v>386</v>
      </c>
      <c r="D103" s="333"/>
      <c r="E103" s="188"/>
      <c r="F103" s="188"/>
      <c r="G103" s="188"/>
      <c r="H103" s="189"/>
    </row>
    <row r="104" spans="1:10" ht="16.5" x14ac:dyDescent="0.25">
      <c r="A104" s="204" t="s">
        <v>405</v>
      </c>
      <c r="B104" s="274" t="s">
        <v>387</v>
      </c>
      <c r="C104" s="332" t="s">
        <v>388</v>
      </c>
      <c r="D104" s="333"/>
      <c r="E104" s="205"/>
      <c r="F104" s="205"/>
      <c r="G104" s="205"/>
      <c r="H104" s="206"/>
    </row>
    <row r="105" spans="1:10" ht="33" x14ac:dyDescent="0.25">
      <c r="A105" s="177" t="s">
        <v>406</v>
      </c>
      <c r="B105" s="270" t="s">
        <v>389</v>
      </c>
      <c r="C105" s="331"/>
      <c r="D105" s="333"/>
      <c r="E105" s="188"/>
      <c r="F105" s="188"/>
      <c r="G105" s="188"/>
      <c r="H105" s="189"/>
    </row>
    <row r="106" spans="1:10" ht="18" x14ac:dyDescent="0.25">
      <c r="A106" s="177" t="s">
        <v>407</v>
      </c>
      <c r="B106" s="270" t="s">
        <v>390</v>
      </c>
      <c r="C106" s="331"/>
      <c r="D106" s="333"/>
      <c r="E106" s="188"/>
      <c r="F106" s="188"/>
      <c r="G106" s="188"/>
      <c r="H106" s="189"/>
    </row>
    <row r="107" spans="1:10" ht="18" x14ac:dyDescent="0.25">
      <c r="A107" s="177" t="s">
        <v>408</v>
      </c>
      <c r="B107" s="270" t="s">
        <v>391</v>
      </c>
      <c r="C107" s="331"/>
      <c r="D107" s="333"/>
      <c r="E107" s="188"/>
      <c r="F107" s="188"/>
      <c r="G107" s="188"/>
      <c r="H107" s="189"/>
    </row>
    <row r="108" spans="1:10" ht="16.5" x14ac:dyDescent="0.25">
      <c r="A108" s="204" t="s">
        <v>409</v>
      </c>
      <c r="B108" s="274" t="s">
        <v>392</v>
      </c>
      <c r="C108" s="332" t="s">
        <v>50</v>
      </c>
      <c r="D108" s="333"/>
      <c r="E108" s="205"/>
      <c r="F108" s="205"/>
      <c r="G108" s="205"/>
      <c r="H108" s="206"/>
    </row>
    <row r="109" spans="1:10" ht="30" x14ac:dyDescent="0.25">
      <c r="A109" s="177" t="s">
        <v>393</v>
      </c>
      <c r="B109" s="270" t="s">
        <v>394</v>
      </c>
      <c r="C109" s="331" t="s">
        <v>395</v>
      </c>
      <c r="D109" s="333"/>
      <c r="E109" s="188"/>
      <c r="F109" s="188"/>
      <c r="G109" s="188"/>
      <c r="H109" s="189"/>
    </row>
    <row r="110" spans="1:10" ht="15.75" thickBot="1" x14ac:dyDescent="0.3">
      <c r="A110" s="177"/>
      <c r="B110" s="275"/>
      <c r="C110" s="264"/>
      <c r="D110" s="190"/>
      <c r="E110" s="188"/>
      <c r="F110" s="188"/>
      <c r="G110" s="188"/>
      <c r="H110" s="189"/>
    </row>
    <row r="112" spans="1:10" x14ac:dyDescent="0.25">
      <c r="A112" s="1336" t="s">
        <v>493</v>
      </c>
      <c r="B112" s="1336"/>
      <c r="C112" s="1336"/>
      <c r="D112" s="1336"/>
      <c r="E112" s="1336"/>
      <c r="F112" s="1336"/>
      <c r="G112" s="1336"/>
      <c r="H112" s="1336"/>
    </row>
    <row r="113" spans="1:8" x14ac:dyDescent="0.25">
      <c r="A113" s="1336" t="s">
        <v>494</v>
      </c>
      <c r="B113" s="1336"/>
      <c r="C113" s="1336"/>
      <c r="D113" s="1336"/>
      <c r="E113" s="1336"/>
      <c r="F113" s="1336"/>
      <c r="G113" s="1336"/>
      <c r="H113" s="1336"/>
    </row>
    <row r="114" spans="1:8" ht="18" x14ac:dyDescent="0.25">
      <c r="A114" s="180" t="s">
        <v>495</v>
      </c>
      <c r="B114" s="202"/>
      <c r="C114" s="202"/>
      <c r="D114" s="202"/>
      <c r="E114" s="191"/>
      <c r="F114" s="191"/>
      <c r="G114" s="191"/>
      <c r="H114" s="191"/>
    </row>
    <row r="115" spans="1:8" x14ac:dyDescent="0.25">
      <c r="A115" s="1335" t="s">
        <v>400</v>
      </c>
      <c r="B115" s="1336"/>
      <c r="C115" s="1336"/>
      <c r="D115" s="1336"/>
      <c r="E115" s="1336"/>
      <c r="F115" s="1336"/>
      <c r="G115" s="1336"/>
      <c r="H115" s="1336"/>
    </row>
    <row r="116" spans="1:8" x14ac:dyDescent="0.25">
      <c r="A116" s="1335" t="s">
        <v>401</v>
      </c>
      <c r="B116" s="1336"/>
      <c r="C116" s="1336"/>
      <c r="D116" s="1336"/>
      <c r="E116" s="1336"/>
      <c r="F116" s="1336"/>
      <c r="G116" s="1336"/>
      <c r="H116" s="1336"/>
    </row>
    <row r="117" spans="1:8" x14ac:dyDescent="0.25">
      <c r="A117" s="1335" t="s">
        <v>402</v>
      </c>
      <c r="B117" s="1336"/>
      <c r="C117" s="1336"/>
      <c r="D117" s="1336"/>
      <c r="E117" s="1336"/>
      <c r="F117" s="1336"/>
      <c r="G117" s="1336"/>
      <c r="H117" s="1336"/>
    </row>
    <row r="118" spans="1:8" ht="51.75" customHeight="1" x14ac:dyDescent="0.25">
      <c r="A118" s="1335" t="s">
        <v>403</v>
      </c>
      <c r="B118" s="1336"/>
      <c r="C118" s="1336"/>
      <c r="D118" s="1336"/>
      <c r="E118" s="1336"/>
      <c r="F118" s="1336"/>
      <c r="G118" s="1336"/>
      <c r="H118" s="1336"/>
    </row>
    <row r="119" spans="1:8" ht="33.75" customHeight="1" x14ac:dyDescent="0.25">
      <c r="A119" s="1335" t="s">
        <v>404</v>
      </c>
      <c r="B119" s="1336"/>
      <c r="C119" s="1336"/>
      <c r="D119" s="1336"/>
      <c r="E119" s="1336"/>
      <c r="F119" s="1336"/>
      <c r="G119" s="1336"/>
      <c r="H119" s="1336"/>
    </row>
    <row r="120" spans="1:8" ht="68.25" customHeight="1" x14ac:dyDescent="0.25">
      <c r="A120" s="1336" t="s">
        <v>496</v>
      </c>
      <c r="B120" s="1336"/>
      <c r="C120" s="1336"/>
      <c r="D120" s="1336"/>
      <c r="E120" s="1336"/>
      <c r="F120" s="1336"/>
      <c r="G120" s="1336"/>
      <c r="H120" s="1336"/>
    </row>
    <row r="121" spans="1:8" ht="48" customHeight="1" x14ac:dyDescent="0.25">
      <c r="A121" s="1349" t="s">
        <v>497</v>
      </c>
      <c r="B121" s="1349"/>
      <c r="C121" s="1349"/>
      <c r="D121" s="1349"/>
      <c r="E121" s="1349"/>
      <c r="F121" s="1349"/>
      <c r="G121" s="1349"/>
      <c r="H121" s="1349"/>
    </row>
    <row r="122" spans="1:8" ht="67.5" customHeight="1" x14ac:dyDescent="0.25">
      <c r="A122" s="1350" t="s">
        <v>498</v>
      </c>
      <c r="B122" s="1350"/>
      <c r="C122" s="1350"/>
      <c r="D122" s="1350"/>
      <c r="E122" s="1350"/>
      <c r="F122" s="1350"/>
      <c r="G122" s="1350"/>
      <c r="H122" s="1350"/>
    </row>
    <row r="123" spans="1:8" ht="36.75" customHeight="1" x14ac:dyDescent="0.25">
      <c r="A123" s="1343" t="s">
        <v>499</v>
      </c>
      <c r="B123" s="1343"/>
      <c r="C123" s="1343"/>
      <c r="D123" s="1343"/>
      <c r="E123" s="1343"/>
      <c r="F123" s="1343"/>
      <c r="G123" s="1343"/>
      <c r="H123" s="1343"/>
    </row>
    <row r="124" spans="1:8" ht="18" customHeight="1" x14ac:dyDescent="0.25">
      <c r="A124" s="1343" t="s">
        <v>500</v>
      </c>
      <c r="B124" s="1343"/>
      <c r="C124" s="1343"/>
      <c r="D124" s="1343"/>
      <c r="E124" s="1343"/>
      <c r="F124" s="1343"/>
      <c r="G124" s="1343"/>
      <c r="H124" s="1343"/>
    </row>
    <row r="125" spans="1:8" x14ac:dyDescent="0.25">
      <c r="A125" s="169"/>
      <c r="B125" s="265"/>
      <c r="C125" s="265"/>
      <c r="D125" s="265"/>
      <c r="E125" s="181"/>
      <c r="F125" s="181"/>
      <c r="G125" s="181"/>
      <c r="H125" s="181"/>
    </row>
  </sheetData>
  <mergeCells count="31">
    <mergeCell ref="A123:H123"/>
    <mergeCell ref="A124:H124"/>
    <mergeCell ref="D1:H1"/>
    <mergeCell ref="D2:H2"/>
    <mergeCell ref="D4:H4"/>
    <mergeCell ref="D7:E7"/>
    <mergeCell ref="G7:H7"/>
    <mergeCell ref="D8:H8"/>
    <mergeCell ref="A10:H10"/>
    <mergeCell ref="A11:H11"/>
    <mergeCell ref="A117:H117"/>
    <mergeCell ref="A118:H118"/>
    <mergeCell ref="A119:H119"/>
    <mergeCell ref="A120:H120"/>
    <mergeCell ref="A121:H121"/>
    <mergeCell ref="A122:H122"/>
    <mergeCell ref="A116:H116"/>
    <mergeCell ref="A23:H23"/>
    <mergeCell ref="E25:H25"/>
    <mergeCell ref="D3:H3"/>
    <mergeCell ref="B25:B27"/>
    <mergeCell ref="C25:C27"/>
    <mergeCell ref="D25:D27"/>
    <mergeCell ref="H26:H27"/>
    <mergeCell ref="A12:H12"/>
    <mergeCell ref="B17:E17"/>
    <mergeCell ref="A25:A27"/>
    <mergeCell ref="B19:F19"/>
    <mergeCell ref="A112:H112"/>
    <mergeCell ref="A113:H113"/>
    <mergeCell ref="A115:H115"/>
  </mergeCells>
  <pageMargins left="0.70866141732283472" right="0.70866141732283472" top="0.74803149606299213" bottom="0.74803149606299213" header="0.31496062992125984" footer="0.31496062992125984"/>
  <pageSetup paperSize="9" scale="62" fitToHeight="0" orientation="portrait" r:id="rId1"/>
  <headerFooter>
    <oddHeader>&amp;RПриложение к Порядку составления и утверждения плана финансово-хозяйственной деятельности областных государственных бюджетных учреждений,  в отношении которых функции и полномочия  учредителя осуществляет Департамент ветеринарии Томской области</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7"/>
  <sheetViews>
    <sheetView topLeftCell="A7" workbookViewId="0">
      <selection activeCell="B11" sqref="B11"/>
    </sheetView>
  </sheetViews>
  <sheetFormatPr defaultColWidth="11.5703125" defaultRowHeight="15" x14ac:dyDescent="0.25"/>
  <cols>
    <col min="1" max="1" width="5.7109375" style="1267" customWidth="1"/>
    <col min="2" max="2" width="29.7109375" style="1268" customWidth="1"/>
    <col min="3" max="3" width="46.85546875" style="1269" customWidth="1"/>
    <col min="4" max="4" width="12.7109375" style="1267" customWidth="1"/>
    <col min="5" max="5" width="12.28515625" style="1270" customWidth="1"/>
    <col min="6" max="6" width="11.5703125" style="1271" hidden="1" customWidth="1"/>
    <col min="7" max="7" width="10.42578125" style="1308" customWidth="1"/>
    <col min="8" max="8" width="10.42578125" style="1306" customWidth="1"/>
    <col min="9" max="11" width="9.42578125" style="1306" customWidth="1"/>
    <col min="12" max="12" width="11.7109375" style="1308" customWidth="1"/>
    <col min="13" max="16" width="10.42578125" style="1306" customWidth="1"/>
    <col min="17" max="17" width="12.28515625" style="796" customWidth="1"/>
    <col min="18" max="21" width="12.28515625" style="743" hidden="1" customWidth="1"/>
    <col min="22" max="22" width="10.7109375" style="743" customWidth="1"/>
    <col min="23" max="23" width="10.85546875" style="743" customWidth="1"/>
    <col min="24" max="24" width="14.28515625" style="743" hidden="1" customWidth="1"/>
    <col min="25" max="25" width="14" style="796" hidden="1" customWidth="1"/>
    <col min="26" max="26" width="13.85546875" style="1267" hidden="1" customWidth="1"/>
    <col min="27" max="27" width="11.5703125" style="1267" hidden="1" customWidth="1"/>
    <col min="28" max="252" width="11.5703125" style="1267"/>
    <col min="253" max="253" width="4.5703125" style="1267" customWidth="1"/>
    <col min="254" max="254" width="29.7109375" style="1267" customWidth="1"/>
    <col min="255" max="255" width="46.85546875" style="1267" customWidth="1"/>
    <col min="256" max="256" width="12.7109375" style="1267" customWidth="1"/>
    <col min="257" max="257" width="9.5703125" style="1267" customWidth="1"/>
    <col min="258" max="258" width="11.5703125" style="1267" customWidth="1"/>
    <col min="259" max="260" width="10.42578125" style="1267" customWidth="1"/>
    <col min="261" max="263" width="9.42578125" style="1267" customWidth="1"/>
    <col min="264" max="264" width="11.7109375" style="1267" customWidth="1"/>
    <col min="265" max="268" width="10.42578125" style="1267" customWidth="1"/>
    <col min="269" max="269" width="14" style="1267" customWidth="1"/>
    <col min="270" max="271" width="12.28515625" style="1267" customWidth="1"/>
    <col min="272" max="272" width="11.7109375" style="1267" customWidth="1"/>
    <col min="273" max="273" width="12.5703125" style="1267" customWidth="1"/>
    <col min="274" max="274" width="16.85546875" style="1267" customWidth="1"/>
    <col min="275" max="278" width="12.28515625" style="1267" customWidth="1"/>
    <col min="279" max="280" width="14.28515625" style="1267" customWidth="1"/>
    <col min="281" max="281" width="14" style="1267" customWidth="1"/>
    <col min="282" max="282" width="13.85546875" style="1267" customWidth="1"/>
    <col min="283" max="283" width="11.5703125" style="1267" customWidth="1"/>
    <col min="284" max="508" width="11.5703125" style="1267"/>
    <col min="509" max="509" width="4.5703125" style="1267" customWidth="1"/>
    <col min="510" max="510" width="29.7109375" style="1267" customWidth="1"/>
    <col min="511" max="511" width="46.85546875" style="1267" customWidth="1"/>
    <col min="512" max="512" width="12.7109375" style="1267" customWidth="1"/>
    <col min="513" max="513" width="9.5703125" style="1267" customWidth="1"/>
    <col min="514" max="514" width="11.5703125" style="1267" customWidth="1"/>
    <col min="515" max="516" width="10.42578125" style="1267" customWidth="1"/>
    <col min="517" max="519" width="9.42578125" style="1267" customWidth="1"/>
    <col min="520" max="520" width="11.7109375" style="1267" customWidth="1"/>
    <col min="521" max="524" width="10.42578125" style="1267" customWidth="1"/>
    <col min="525" max="525" width="14" style="1267" customWidth="1"/>
    <col min="526" max="527" width="12.28515625" style="1267" customWidth="1"/>
    <col min="528" max="528" width="11.7109375" style="1267" customWidth="1"/>
    <col min="529" max="529" width="12.5703125" style="1267" customWidth="1"/>
    <col min="530" max="530" width="16.85546875" style="1267" customWidth="1"/>
    <col min="531" max="534" width="12.28515625" style="1267" customWidth="1"/>
    <col min="535" max="536" width="14.28515625" style="1267" customWidth="1"/>
    <col min="537" max="537" width="14" style="1267" customWidth="1"/>
    <col min="538" max="538" width="13.85546875" style="1267" customWidth="1"/>
    <col min="539" max="539" width="11.5703125" style="1267" customWidth="1"/>
    <col min="540" max="764" width="11.5703125" style="1267"/>
    <col min="765" max="765" width="4.5703125" style="1267" customWidth="1"/>
    <col min="766" max="766" width="29.7109375" style="1267" customWidth="1"/>
    <col min="767" max="767" width="46.85546875" style="1267" customWidth="1"/>
    <col min="768" max="768" width="12.7109375" style="1267" customWidth="1"/>
    <col min="769" max="769" width="9.5703125" style="1267" customWidth="1"/>
    <col min="770" max="770" width="11.5703125" style="1267" customWidth="1"/>
    <col min="771" max="772" width="10.42578125" style="1267" customWidth="1"/>
    <col min="773" max="775" width="9.42578125" style="1267" customWidth="1"/>
    <col min="776" max="776" width="11.7109375" style="1267" customWidth="1"/>
    <col min="777" max="780" width="10.42578125" style="1267" customWidth="1"/>
    <col min="781" max="781" width="14" style="1267" customWidth="1"/>
    <col min="782" max="783" width="12.28515625" style="1267" customWidth="1"/>
    <col min="784" max="784" width="11.7109375" style="1267" customWidth="1"/>
    <col min="785" max="785" width="12.5703125" style="1267" customWidth="1"/>
    <col min="786" max="786" width="16.85546875" style="1267" customWidth="1"/>
    <col min="787" max="790" width="12.28515625" style="1267" customWidth="1"/>
    <col min="791" max="792" width="14.28515625" style="1267" customWidth="1"/>
    <col min="793" max="793" width="14" style="1267" customWidth="1"/>
    <col min="794" max="794" width="13.85546875" style="1267" customWidth="1"/>
    <col min="795" max="795" width="11.5703125" style="1267" customWidth="1"/>
    <col min="796" max="1020" width="11.5703125" style="1267"/>
    <col min="1021" max="1021" width="4.5703125" style="1267" customWidth="1"/>
    <col min="1022" max="1022" width="29.7109375" style="1267" customWidth="1"/>
    <col min="1023" max="1023" width="46.85546875" style="1267" customWidth="1"/>
    <col min="1024" max="1024" width="12.7109375" style="1267" customWidth="1"/>
    <col min="1025" max="1025" width="9.5703125" style="1267" customWidth="1"/>
    <col min="1026" max="1026" width="11.5703125" style="1267" customWidth="1"/>
    <col min="1027" max="1028" width="10.42578125" style="1267" customWidth="1"/>
    <col min="1029" max="1031" width="9.42578125" style="1267" customWidth="1"/>
    <col min="1032" max="1032" width="11.7109375" style="1267" customWidth="1"/>
    <col min="1033" max="1036" width="10.42578125" style="1267" customWidth="1"/>
    <col min="1037" max="1037" width="14" style="1267" customWidth="1"/>
    <col min="1038" max="1039" width="12.28515625" style="1267" customWidth="1"/>
    <col min="1040" max="1040" width="11.7109375" style="1267" customWidth="1"/>
    <col min="1041" max="1041" width="12.5703125" style="1267" customWidth="1"/>
    <col min="1042" max="1042" width="16.85546875" style="1267" customWidth="1"/>
    <col min="1043" max="1046" width="12.28515625" style="1267" customWidth="1"/>
    <col min="1047" max="1048" width="14.28515625" style="1267" customWidth="1"/>
    <col min="1049" max="1049" width="14" style="1267" customWidth="1"/>
    <col min="1050" max="1050" width="13.85546875" style="1267" customWidth="1"/>
    <col min="1051" max="1051" width="11.5703125" style="1267" customWidth="1"/>
    <col min="1052" max="1276" width="11.5703125" style="1267"/>
    <col min="1277" max="1277" width="4.5703125" style="1267" customWidth="1"/>
    <col min="1278" max="1278" width="29.7109375" style="1267" customWidth="1"/>
    <col min="1279" max="1279" width="46.85546875" style="1267" customWidth="1"/>
    <col min="1280" max="1280" width="12.7109375" style="1267" customWidth="1"/>
    <col min="1281" max="1281" width="9.5703125" style="1267" customWidth="1"/>
    <col min="1282" max="1282" width="11.5703125" style="1267" customWidth="1"/>
    <col min="1283" max="1284" width="10.42578125" style="1267" customWidth="1"/>
    <col min="1285" max="1287" width="9.42578125" style="1267" customWidth="1"/>
    <col min="1288" max="1288" width="11.7109375" style="1267" customWidth="1"/>
    <col min="1289" max="1292" width="10.42578125" style="1267" customWidth="1"/>
    <col min="1293" max="1293" width="14" style="1267" customWidth="1"/>
    <col min="1294" max="1295" width="12.28515625" style="1267" customWidth="1"/>
    <col min="1296" max="1296" width="11.7109375" style="1267" customWidth="1"/>
    <col min="1297" max="1297" width="12.5703125" style="1267" customWidth="1"/>
    <col min="1298" max="1298" width="16.85546875" style="1267" customWidth="1"/>
    <col min="1299" max="1302" width="12.28515625" style="1267" customWidth="1"/>
    <col min="1303" max="1304" width="14.28515625" style="1267" customWidth="1"/>
    <col min="1305" max="1305" width="14" style="1267" customWidth="1"/>
    <col min="1306" max="1306" width="13.85546875" style="1267" customWidth="1"/>
    <col min="1307" max="1307" width="11.5703125" style="1267" customWidth="1"/>
    <col min="1308" max="1532" width="11.5703125" style="1267"/>
    <col min="1533" max="1533" width="4.5703125" style="1267" customWidth="1"/>
    <col min="1534" max="1534" width="29.7109375" style="1267" customWidth="1"/>
    <col min="1535" max="1535" width="46.85546875" style="1267" customWidth="1"/>
    <col min="1536" max="1536" width="12.7109375" style="1267" customWidth="1"/>
    <col min="1537" max="1537" width="9.5703125" style="1267" customWidth="1"/>
    <col min="1538" max="1538" width="11.5703125" style="1267" customWidth="1"/>
    <col min="1539" max="1540" width="10.42578125" style="1267" customWidth="1"/>
    <col min="1541" max="1543" width="9.42578125" style="1267" customWidth="1"/>
    <col min="1544" max="1544" width="11.7109375" style="1267" customWidth="1"/>
    <col min="1545" max="1548" width="10.42578125" style="1267" customWidth="1"/>
    <col min="1549" max="1549" width="14" style="1267" customWidth="1"/>
    <col min="1550" max="1551" width="12.28515625" style="1267" customWidth="1"/>
    <col min="1552" max="1552" width="11.7109375" style="1267" customWidth="1"/>
    <col min="1553" max="1553" width="12.5703125" style="1267" customWidth="1"/>
    <col min="1554" max="1554" width="16.85546875" style="1267" customWidth="1"/>
    <col min="1555" max="1558" width="12.28515625" style="1267" customWidth="1"/>
    <col min="1559" max="1560" width="14.28515625" style="1267" customWidth="1"/>
    <col min="1561" max="1561" width="14" style="1267" customWidth="1"/>
    <col min="1562" max="1562" width="13.85546875" style="1267" customWidth="1"/>
    <col min="1563" max="1563" width="11.5703125" style="1267" customWidth="1"/>
    <col min="1564" max="1788" width="11.5703125" style="1267"/>
    <col min="1789" max="1789" width="4.5703125" style="1267" customWidth="1"/>
    <col min="1790" max="1790" width="29.7109375" style="1267" customWidth="1"/>
    <col min="1791" max="1791" width="46.85546875" style="1267" customWidth="1"/>
    <col min="1792" max="1792" width="12.7109375" style="1267" customWidth="1"/>
    <col min="1793" max="1793" width="9.5703125" style="1267" customWidth="1"/>
    <col min="1794" max="1794" width="11.5703125" style="1267" customWidth="1"/>
    <col min="1795" max="1796" width="10.42578125" style="1267" customWidth="1"/>
    <col min="1797" max="1799" width="9.42578125" style="1267" customWidth="1"/>
    <col min="1800" max="1800" width="11.7109375" style="1267" customWidth="1"/>
    <col min="1801" max="1804" width="10.42578125" style="1267" customWidth="1"/>
    <col min="1805" max="1805" width="14" style="1267" customWidth="1"/>
    <col min="1806" max="1807" width="12.28515625" style="1267" customWidth="1"/>
    <col min="1808" max="1808" width="11.7109375" style="1267" customWidth="1"/>
    <col min="1809" max="1809" width="12.5703125" style="1267" customWidth="1"/>
    <col min="1810" max="1810" width="16.85546875" style="1267" customWidth="1"/>
    <col min="1811" max="1814" width="12.28515625" style="1267" customWidth="1"/>
    <col min="1815" max="1816" width="14.28515625" style="1267" customWidth="1"/>
    <col min="1817" max="1817" width="14" style="1267" customWidth="1"/>
    <col min="1818" max="1818" width="13.85546875" style="1267" customWidth="1"/>
    <col min="1819" max="1819" width="11.5703125" style="1267" customWidth="1"/>
    <col min="1820" max="2044" width="11.5703125" style="1267"/>
    <col min="2045" max="2045" width="4.5703125" style="1267" customWidth="1"/>
    <col min="2046" max="2046" width="29.7109375" style="1267" customWidth="1"/>
    <col min="2047" max="2047" width="46.85546875" style="1267" customWidth="1"/>
    <col min="2048" max="2048" width="12.7109375" style="1267" customWidth="1"/>
    <col min="2049" max="2049" width="9.5703125" style="1267" customWidth="1"/>
    <col min="2050" max="2050" width="11.5703125" style="1267" customWidth="1"/>
    <col min="2051" max="2052" width="10.42578125" style="1267" customWidth="1"/>
    <col min="2053" max="2055" width="9.42578125" style="1267" customWidth="1"/>
    <col min="2056" max="2056" width="11.7109375" style="1267" customWidth="1"/>
    <col min="2057" max="2060" width="10.42578125" style="1267" customWidth="1"/>
    <col min="2061" max="2061" width="14" style="1267" customWidth="1"/>
    <col min="2062" max="2063" width="12.28515625" style="1267" customWidth="1"/>
    <col min="2064" max="2064" width="11.7109375" style="1267" customWidth="1"/>
    <col min="2065" max="2065" width="12.5703125" style="1267" customWidth="1"/>
    <col min="2066" max="2066" width="16.85546875" style="1267" customWidth="1"/>
    <col min="2067" max="2070" width="12.28515625" style="1267" customWidth="1"/>
    <col min="2071" max="2072" width="14.28515625" style="1267" customWidth="1"/>
    <col min="2073" max="2073" width="14" style="1267" customWidth="1"/>
    <col min="2074" max="2074" width="13.85546875" style="1267" customWidth="1"/>
    <col min="2075" max="2075" width="11.5703125" style="1267" customWidth="1"/>
    <col min="2076" max="2300" width="11.5703125" style="1267"/>
    <col min="2301" max="2301" width="4.5703125" style="1267" customWidth="1"/>
    <col min="2302" max="2302" width="29.7109375" style="1267" customWidth="1"/>
    <col min="2303" max="2303" width="46.85546875" style="1267" customWidth="1"/>
    <col min="2304" max="2304" width="12.7109375" style="1267" customWidth="1"/>
    <col min="2305" max="2305" width="9.5703125" style="1267" customWidth="1"/>
    <col min="2306" max="2306" width="11.5703125" style="1267" customWidth="1"/>
    <col min="2307" max="2308" width="10.42578125" style="1267" customWidth="1"/>
    <col min="2309" max="2311" width="9.42578125" style="1267" customWidth="1"/>
    <col min="2312" max="2312" width="11.7109375" style="1267" customWidth="1"/>
    <col min="2313" max="2316" width="10.42578125" style="1267" customWidth="1"/>
    <col min="2317" max="2317" width="14" style="1267" customWidth="1"/>
    <col min="2318" max="2319" width="12.28515625" style="1267" customWidth="1"/>
    <col min="2320" max="2320" width="11.7109375" style="1267" customWidth="1"/>
    <col min="2321" max="2321" width="12.5703125" style="1267" customWidth="1"/>
    <col min="2322" max="2322" width="16.85546875" style="1267" customWidth="1"/>
    <col min="2323" max="2326" width="12.28515625" style="1267" customWidth="1"/>
    <col min="2327" max="2328" width="14.28515625" style="1267" customWidth="1"/>
    <col min="2329" max="2329" width="14" style="1267" customWidth="1"/>
    <col min="2330" max="2330" width="13.85546875" style="1267" customWidth="1"/>
    <col min="2331" max="2331" width="11.5703125" style="1267" customWidth="1"/>
    <col min="2332" max="2556" width="11.5703125" style="1267"/>
    <col min="2557" max="2557" width="4.5703125" style="1267" customWidth="1"/>
    <col min="2558" max="2558" width="29.7109375" style="1267" customWidth="1"/>
    <col min="2559" max="2559" width="46.85546875" style="1267" customWidth="1"/>
    <col min="2560" max="2560" width="12.7109375" style="1267" customWidth="1"/>
    <col min="2561" max="2561" width="9.5703125" style="1267" customWidth="1"/>
    <col min="2562" max="2562" width="11.5703125" style="1267" customWidth="1"/>
    <col min="2563" max="2564" width="10.42578125" style="1267" customWidth="1"/>
    <col min="2565" max="2567" width="9.42578125" style="1267" customWidth="1"/>
    <col min="2568" max="2568" width="11.7109375" style="1267" customWidth="1"/>
    <col min="2569" max="2572" width="10.42578125" style="1267" customWidth="1"/>
    <col min="2573" max="2573" width="14" style="1267" customWidth="1"/>
    <col min="2574" max="2575" width="12.28515625" style="1267" customWidth="1"/>
    <col min="2576" max="2576" width="11.7109375" style="1267" customWidth="1"/>
    <col min="2577" max="2577" width="12.5703125" style="1267" customWidth="1"/>
    <col min="2578" max="2578" width="16.85546875" style="1267" customWidth="1"/>
    <col min="2579" max="2582" width="12.28515625" style="1267" customWidth="1"/>
    <col min="2583" max="2584" width="14.28515625" style="1267" customWidth="1"/>
    <col min="2585" max="2585" width="14" style="1267" customWidth="1"/>
    <col min="2586" max="2586" width="13.85546875" style="1267" customWidth="1"/>
    <col min="2587" max="2587" width="11.5703125" style="1267" customWidth="1"/>
    <col min="2588" max="2812" width="11.5703125" style="1267"/>
    <col min="2813" max="2813" width="4.5703125" style="1267" customWidth="1"/>
    <col min="2814" max="2814" width="29.7109375" style="1267" customWidth="1"/>
    <col min="2815" max="2815" width="46.85546875" style="1267" customWidth="1"/>
    <col min="2816" max="2816" width="12.7109375" style="1267" customWidth="1"/>
    <col min="2817" max="2817" width="9.5703125" style="1267" customWidth="1"/>
    <col min="2818" max="2818" width="11.5703125" style="1267" customWidth="1"/>
    <col min="2819" max="2820" width="10.42578125" style="1267" customWidth="1"/>
    <col min="2821" max="2823" width="9.42578125" style="1267" customWidth="1"/>
    <col min="2824" max="2824" width="11.7109375" style="1267" customWidth="1"/>
    <col min="2825" max="2828" width="10.42578125" style="1267" customWidth="1"/>
    <col min="2829" max="2829" width="14" style="1267" customWidth="1"/>
    <col min="2830" max="2831" width="12.28515625" style="1267" customWidth="1"/>
    <col min="2832" max="2832" width="11.7109375" style="1267" customWidth="1"/>
    <col min="2833" max="2833" width="12.5703125" style="1267" customWidth="1"/>
    <col min="2834" max="2834" width="16.85546875" style="1267" customWidth="1"/>
    <col min="2835" max="2838" width="12.28515625" style="1267" customWidth="1"/>
    <col min="2839" max="2840" width="14.28515625" style="1267" customWidth="1"/>
    <col min="2841" max="2841" width="14" style="1267" customWidth="1"/>
    <col min="2842" max="2842" width="13.85546875" style="1267" customWidth="1"/>
    <col min="2843" max="2843" width="11.5703125" style="1267" customWidth="1"/>
    <col min="2844" max="3068" width="11.5703125" style="1267"/>
    <col min="3069" max="3069" width="4.5703125" style="1267" customWidth="1"/>
    <col min="3070" max="3070" width="29.7109375" style="1267" customWidth="1"/>
    <col min="3071" max="3071" width="46.85546875" style="1267" customWidth="1"/>
    <col min="3072" max="3072" width="12.7109375" style="1267" customWidth="1"/>
    <col min="3073" max="3073" width="9.5703125" style="1267" customWidth="1"/>
    <col min="3074" max="3074" width="11.5703125" style="1267" customWidth="1"/>
    <col min="3075" max="3076" width="10.42578125" style="1267" customWidth="1"/>
    <col min="3077" max="3079" width="9.42578125" style="1267" customWidth="1"/>
    <col min="3080" max="3080" width="11.7109375" style="1267" customWidth="1"/>
    <col min="3081" max="3084" width="10.42578125" style="1267" customWidth="1"/>
    <col min="3085" max="3085" width="14" style="1267" customWidth="1"/>
    <col min="3086" max="3087" width="12.28515625" style="1267" customWidth="1"/>
    <col min="3088" max="3088" width="11.7109375" style="1267" customWidth="1"/>
    <col min="3089" max="3089" width="12.5703125" style="1267" customWidth="1"/>
    <col min="3090" max="3090" width="16.85546875" style="1267" customWidth="1"/>
    <col min="3091" max="3094" width="12.28515625" style="1267" customWidth="1"/>
    <col min="3095" max="3096" width="14.28515625" style="1267" customWidth="1"/>
    <col min="3097" max="3097" width="14" style="1267" customWidth="1"/>
    <col min="3098" max="3098" width="13.85546875" style="1267" customWidth="1"/>
    <col min="3099" max="3099" width="11.5703125" style="1267" customWidth="1"/>
    <col min="3100" max="3324" width="11.5703125" style="1267"/>
    <col min="3325" max="3325" width="4.5703125" style="1267" customWidth="1"/>
    <col min="3326" max="3326" width="29.7109375" style="1267" customWidth="1"/>
    <col min="3327" max="3327" width="46.85546875" style="1267" customWidth="1"/>
    <col min="3328" max="3328" width="12.7109375" style="1267" customWidth="1"/>
    <col min="3329" max="3329" width="9.5703125" style="1267" customWidth="1"/>
    <col min="3330" max="3330" width="11.5703125" style="1267" customWidth="1"/>
    <col min="3331" max="3332" width="10.42578125" style="1267" customWidth="1"/>
    <col min="3333" max="3335" width="9.42578125" style="1267" customWidth="1"/>
    <col min="3336" max="3336" width="11.7109375" style="1267" customWidth="1"/>
    <col min="3337" max="3340" width="10.42578125" style="1267" customWidth="1"/>
    <col min="3341" max="3341" width="14" style="1267" customWidth="1"/>
    <col min="3342" max="3343" width="12.28515625" style="1267" customWidth="1"/>
    <col min="3344" max="3344" width="11.7109375" style="1267" customWidth="1"/>
    <col min="3345" max="3345" width="12.5703125" style="1267" customWidth="1"/>
    <col min="3346" max="3346" width="16.85546875" style="1267" customWidth="1"/>
    <col min="3347" max="3350" width="12.28515625" style="1267" customWidth="1"/>
    <col min="3351" max="3352" width="14.28515625" style="1267" customWidth="1"/>
    <col min="3353" max="3353" width="14" style="1267" customWidth="1"/>
    <col min="3354" max="3354" width="13.85546875" style="1267" customWidth="1"/>
    <col min="3355" max="3355" width="11.5703125" style="1267" customWidth="1"/>
    <col min="3356" max="3580" width="11.5703125" style="1267"/>
    <col min="3581" max="3581" width="4.5703125" style="1267" customWidth="1"/>
    <col min="3582" max="3582" width="29.7109375" style="1267" customWidth="1"/>
    <col min="3583" max="3583" width="46.85546875" style="1267" customWidth="1"/>
    <col min="3584" max="3584" width="12.7109375" style="1267" customWidth="1"/>
    <col min="3585" max="3585" width="9.5703125" style="1267" customWidth="1"/>
    <col min="3586" max="3586" width="11.5703125" style="1267" customWidth="1"/>
    <col min="3587" max="3588" width="10.42578125" style="1267" customWidth="1"/>
    <col min="3589" max="3591" width="9.42578125" style="1267" customWidth="1"/>
    <col min="3592" max="3592" width="11.7109375" style="1267" customWidth="1"/>
    <col min="3593" max="3596" width="10.42578125" style="1267" customWidth="1"/>
    <col min="3597" max="3597" width="14" style="1267" customWidth="1"/>
    <col min="3598" max="3599" width="12.28515625" style="1267" customWidth="1"/>
    <col min="3600" max="3600" width="11.7109375" style="1267" customWidth="1"/>
    <col min="3601" max="3601" width="12.5703125" style="1267" customWidth="1"/>
    <col min="3602" max="3602" width="16.85546875" style="1267" customWidth="1"/>
    <col min="3603" max="3606" width="12.28515625" style="1267" customWidth="1"/>
    <col min="3607" max="3608" width="14.28515625" style="1267" customWidth="1"/>
    <col min="3609" max="3609" width="14" style="1267" customWidth="1"/>
    <col min="3610" max="3610" width="13.85546875" style="1267" customWidth="1"/>
    <col min="3611" max="3611" width="11.5703125" style="1267" customWidth="1"/>
    <col min="3612" max="3836" width="11.5703125" style="1267"/>
    <col min="3837" max="3837" width="4.5703125" style="1267" customWidth="1"/>
    <col min="3838" max="3838" width="29.7109375" style="1267" customWidth="1"/>
    <col min="3839" max="3839" width="46.85546875" style="1267" customWidth="1"/>
    <col min="3840" max="3840" width="12.7109375" style="1267" customWidth="1"/>
    <col min="3841" max="3841" width="9.5703125" style="1267" customWidth="1"/>
    <col min="3842" max="3842" width="11.5703125" style="1267" customWidth="1"/>
    <col min="3843" max="3844" width="10.42578125" style="1267" customWidth="1"/>
    <col min="3845" max="3847" width="9.42578125" style="1267" customWidth="1"/>
    <col min="3848" max="3848" width="11.7109375" style="1267" customWidth="1"/>
    <col min="3849" max="3852" width="10.42578125" style="1267" customWidth="1"/>
    <col min="3853" max="3853" width="14" style="1267" customWidth="1"/>
    <col min="3854" max="3855" width="12.28515625" style="1267" customWidth="1"/>
    <col min="3856" max="3856" width="11.7109375" style="1267" customWidth="1"/>
    <col min="3857" max="3857" width="12.5703125" style="1267" customWidth="1"/>
    <col min="3858" max="3858" width="16.85546875" style="1267" customWidth="1"/>
    <col min="3859" max="3862" width="12.28515625" style="1267" customWidth="1"/>
    <col min="3863" max="3864" width="14.28515625" style="1267" customWidth="1"/>
    <col min="3865" max="3865" width="14" style="1267" customWidth="1"/>
    <col min="3866" max="3866" width="13.85546875" style="1267" customWidth="1"/>
    <col min="3867" max="3867" width="11.5703125" style="1267" customWidth="1"/>
    <col min="3868" max="4092" width="11.5703125" style="1267"/>
    <col min="4093" max="4093" width="4.5703125" style="1267" customWidth="1"/>
    <col min="4094" max="4094" width="29.7109375" style="1267" customWidth="1"/>
    <col min="4095" max="4095" width="46.85546875" style="1267" customWidth="1"/>
    <col min="4096" max="4096" width="12.7109375" style="1267" customWidth="1"/>
    <col min="4097" max="4097" width="9.5703125" style="1267" customWidth="1"/>
    <col min="4098" max="4098" width="11.5703125" style="1267" customWidth="1"/>
    <col min="4099" max="4100" width="10.42578125" style="1267" customWidth="1"/>
    <col min="4101" max="4103" width="9.42578125" style="1267" customWidth="1"/>
    <col min="4104" max="4104" width="11.7109375" style="1267" customWidth="1"/>
    <col min="4105" max="4108" width="10.42578125" style="1267" customWidth="1"/>
    <col min="4109" max="4109" width="14" style="1267" customWidth="1"/>
    <col min="4110" max="4111" width="12.28515625" style="1267" customWidth="1"/>
    <col min="4112" max="4112" width="11.7109375" style="1267" customWidth="1"/>
    <col min="4113" max="4113" width="12.5703125" style="1267" customWidth="1"/>
    <col min="4114" max="4114" width="16.85546875" style="1267" customWidth="1"/>
    <col min="4115" max="4118" width="12.28515625" style="1267" customWidth="1"/>
    <col min="4119" max="4120" width="14.28515625" style="1267" customWidth="1"/>
    <col min="4121" max="4121" width="14" style="1267" customWidth="1"/>
    <col min="4122" max="4122" width="13.85546875" style="1267" customWidth="1"/>
    <col min="4123" max="4123" width="11.5703125" style="1267" customWidth="1"/>
    <col min="4124" max="4348" width="11.5703125" style="1267"/>
    <col min="4349" max="4349" width="4.5703125" style="1267" customWidth="1"/>
    <col min="4350" max="4350" width="29.7109375" style="1267" customWidth="1"/>
    <col min="4351" max="4351" width="46.85546875" style="1267" customWidth="1"/>
    <col min="4352" max="4352" width="12.7109375" style="1267" customWidth="1"/>
    <col min="4353" max="4353" width="9.5703125" style="1267" customWidth="1"/>
    <col min="4354" max="4354" width="11.5703125" style="1267" customWidth="1"/>
    <col min="4355" max="4356" width="10.42578125" style="1267" customWidth="1"/>
    <col min="4357" max="4359" width="9.42578125" style="1267" customWidth="1"/>
    <col min="4360" max="4360" width="11.7109375" style="1267" customWidth="1"/>
    <col min="4361" max="4364" width="10.42578125" style="1267" customWidth="1"/>
    <col min="4365" max="4365" width="14" style="1267" customWidth="1"/>
    <col min="4366" max="4367" width="12.28515625" style="1267" customWidth="1"/>
    <col min="4368" max="4368" width="11.7109375" style="1267" customWidth="1"/>
    <col min="4369" max="4369" width="12.5703125" style="1267" customWidth="1"/>
    <col min="4370" max="4370" width="16.85546875" style="1267" customWidth="1"/>
    <col min="4371" max="4374" width="12.28515625" style="1267" customWidth="1"/>
    <col min="4375" max="4376" width="14.28515625" style="1267" customWidth="1"/>
    <col min="4377" max="4377" width="14" style="1267" customWidth="1"/>
    <col min="4378" max="4378" width="13.85546875" style="1267" customWidth="1"/>
    <col min="4379" max="4379" width="11.5703125" style="1267" customWidth="1"/>
    <col min="4380" max="4604" width="11.5703125" style="1267"/>
    <col min="4605" max="4605" width="4.5703125" style="1267" customWidth="1"/>
    <col min="4606" max="4606" width="29.7109375" style="1267" customWidth="1"/>
    <col min="4607" max="4607" width="46.85546875" style="1267" customWidth="1"/>
    <col min="4608" max="4608" width="12.7109375" style="1267" customWidth="1"/>
    <col min="4609" max="4609" width="9.5703125" style="1267" customWidth="1"/>
    <col min="4610" max="4610" width="11.5703125" style="1267" customWidth="1"/>
    <col min="4611" max="4612" width="10.42578125" style="1267" customWidth="1"/>
    <col min="4613" max="4615" width="9.42578125" style="1267" customWidth="1"/>
    <col min="4616" max="4616" width="11.7109375" style="1267" customWidth="1"/>
    <col min="4617" max="4620" width="10.42578125" style="1267" customWidth="1"/>
    <col min="4621" max="4621" width="14" style="1267" customWidth="1"/>
    <col min="4622" max="4623" width="12.28515625" style="1267" customWidth="1"/>
    <col min="4624" max="4624" width="11.7109375" style="1267" customWidth="1"/>
    <col min="4625" max="4625" width="12.5703125" style="1267" customWidth="1"/>
    <col min="4626" max="4626" width="16.85546875" style="1267" customWidth="1"/>
    <col min="4627" max="4630" width="12.28515625" style="1267" customWidth="1"/>
    <col min="4631" max="4632" width="14.28515625" style="1267" customWidth="1"/>
    <col min="4633" max="4633" width="14" style="1267" customWidth="1"/>
    <col min="4634" max="4634" width="13.85546875" style="1267" customWidth="1"/>
    <col min="4635" max="4635" width="11.5703125" style="1267" customWidth="1"/>
    <col min="4636" max="4860" width="11.5703125" style="1267"/>
    <col min="4861" max="4861" width="4.5703125" style="1267" customWidth="1"/>
    <col min="4862" max="4862" width="29.7109375" style="1267" customWidth="1"/>
    <col min="4863" max="4863" width="46.85546875" style="1267" customWidth="1"/>
    <col min="4864" max="4864" width="12.7109375" style="1267" customWidth="1"/>
    <col min="4865" max="4865" width="9.5703125" style="1267" customWidth="1"/>
    <col min="4866" max="4866" width="11.5703125" style="1267" customWidth="1"/>
    <col min="4867" max="4868" width="10.42578125" style="1267" customWidth="1"/>
    <col min="4869" max="4871" width="9.42578125" style="1267" customWidth="1"/>
    <col min="4872" max="4872" width="11.7109375" style="1267" customWidth="1"/>
    <col min="4873" max="4876" width="10.42578125" style="1267" customWidth="1"/>
    <col min="4877" max="4877" width="14" style="1267" customWidth="1"/>
    <col min="4878" max="4879" width="12.28515625" style="1267" customWidth="1"/>
    <col min="4880" max="4880" width="11.7109375" style="1267" customWidth="1"/>
    <col min="4881" max="4881" width="12.5703125" style="1267" customWidth="1"/>
    <col min="4882" max="4882" width="16.85546875" style="1267" customWidth="1"/>
    <col min="4883" max="4886" width="12.28515625" style="1267" customWidth="1"/>
    <col min="4887" max="4888" width="14.28515625" style="1267" customWidth="1"/>
    <col min="4889" max="4889" width="14" style="1267" customWidth="1"/>
    <col min="4890" max="4890" width="13.85546875" style="1267" customWidth="1"/>
    <col min="4891" max="4891" width="11.5703125" style="1267" customWidth="1"/>
    <col min="4892" max="5116" width="11.5703125" style="1267"/>
    <col min="5117" max="5117" width="4.5703125" style="1267" customWidth="1"/>
    <col min="5118" max="5118" width="29.7109375" style="1267" customWidth="1"/>
    <col min="5119" max="5119" width="46.85546875" style="1267" customWidth="1"/>
    <col min="5120" max="5120" width="12.7109375" style="1267" customWidth="1"/>
    <col min="5121" max="5121" width="9.5703125" style="1267" customWidth="1"/>
    <col min="5122" max="5122" width="11.5703125" style="1267" customWidth="1"/>
    <col min="5123" max="5124" width="10.42578125" style="1267" customWidth="1"/>
    <col min="5125" max="5127" width="9.42578125" style="1267" customWidth="1"/>
    <col min="5128" max="5128" width="11.7109375" style="1267" customWidth="1"/>
    <col min="5129" max="5132" width="10.42578125" style="1267" customWidth="1"/>
    <col min="5133" max="5133" width="14" style="1267" customWidth="1"/>
    <col min="5134" max="5135" width="12.28515625" style="1267" customWidth="1"/>
    <col min="5136" max="5136" width="11.7109375" style="1267" customWidth="1"/>
    <col min="5137" max="5137" width="12.5703125" style="1267" customWidth="1"/>
    <col min="5138" max="5138" width="16.85546875" style="1267" customWidth="1"/>
    <col min="5139" max="5142" width="12.28515625" style="1267" customWidth="1"/>
    <col min="5143" max="5144" width="14.28515625" style="1267" customWidth="1"/>
    <col min="5145" max="5145" width="14" style="1267" customWidth="1"/>
    <col min="5146" max="5146" width="13.85546875" style="1267" customWidth="1"/>
    <col min="5147" max="5147" width="11.5703125" style="1267" customWidth="1"/>
    <col min="5148" max="5372" width="11.5703125" style="1267"/>
    <col min="5373" max="5373" width="4.5703125" style="1267" customWidth="1"/>
    <col min="5374" max="5374" width="29.7109375" style="1267" customWidth="1"/>
    <col min="5375" max="5375" width="46.85546875" style="1267" customWidth="1"/>
    <col min="5376" max="5376" width="12.7109375" style="1267" customWidth="1"/>
    <col min="5377" max="5377" width="9.5703125" style="1267" customWidth="1"/>
    <col min="5378" max="5378" width="11.5703125" style="1267" customWidth="1"/>
    <col min="5379" max="5380" width="10.42578125" style="1267" customWidth="1"/>
    <col min="5381" max="5383" width="9.42578125" style="1267" customWidth="1"/>
    <col min="5384" max="5384" width="11.7109375" style="1267" customWidth="1"/>
    <col min="5385" max="5388" width="10.42578125" style="1267" customWidth="1"/>
    <col min="5389" max="5389" width="14" style="1267" customWidth="1"/>
    <col min="5390" max="5391" width="12.28515625" style="1267" customWidth="1"/>
    <col min="5392" max="5392" width="11.7109375" style="1267" customWidth="1"/>
    <col min="5393" max="5393" width="12.5703125" style="1267" customWidth="1"/>
    <col min="5394" max="5394" width="16.85546875" style="1267" customWidth="1"/>
    <col min="5395" max="5398" width="12.28515625" style="1267" customWidth="1"/>
    <col min="5399" max="5400" width="14.28515625" style="1267" customWidth="1"/>
    <col min="5401" max="5401" width="14" style="1267" customWidth="1"/>
    <col min="5402" max="5402" width="13.85546875" style="1267" customWidth="1"/>
    <col min="5403" max="5403" width="11.5703125" style="1267" customWidth="1"/>
    <col min="5404" max="5628" width="11.5703125" style="1267"/>
    <col min="5629" max="5629" width="4.5703125" style="1267" customWidth="1"/>
    <col min="5630" max="5630" width="29.7109375" style="1267" customWidth="1"/>
    <col min="5631" max="5631" width="46.85546875" style="1267" customWidth="1"/>
    <col min="5632" max="5632" width="12.7109375" style="1267" customWidth="1"/>
    <col min="5633" max="5633" width="9.5703125" style="1267" customWidth="1"/>
    <col min="5634" max="5634" width="11.5703125" style="1267" customWidth="1"/>
    <col min="5635" max="5636" width="10.42578125" style="1267" customWidth="1"/>
    <col min="5637" max="5639" width="9.42578125" style="1267" customWidth="1"/>
    <col min="5640" max="5640" width="11.7109375" style="1267" customWidth="1"/>
    <col min="5641" max="5644" width="10.42578125" style="1267" customWidth="1"/>
    <col min="5645" max="5645" width="14" style="1267" customWidth="1"/>
    <col min="5646" max="5647" width="12.28515625" style="1267" customWidth="1"/>
    <col min="5648" max="5648" width="11.7109375" style="1267" customWidth="1"/>
    <col min="5649" max="5649" width="12.5703125" style="1267" customWidth="1"/>
    <col min="5650" max="5650" width="16.85546875" style="1267" customWidth="1"/>
    <col min="5651" max="5654" width="12.28515625" style="1267" customWidth="1"/>
    <col min="5655" max="5656" width="14.28515625" style="1267" customWidth="1"/>
    <col min="5657" max="5657" width="14" style="1267" customWidth="1"/>
    <col min="5658" max="5658" width="13.85546875" style="1267" customWidth="1"/>
    <col min="5659" max="5659" width="11.5703125" style="1267" customWidth="1"/>
    <col min="5660" max="5884" width="11.5703125" style="1267"/>
    <col min="5885" max="5885" width="4.5703125" style="1267" customWidth="1"/>
    <col min="5886" max="5886" width="29.7109375" style="1267" customWidth="1"/>
    <col min="5887" max="5887" width="46.85546875" style="1267" customWidth="1"/>
    <col min="5888" max="5888" width="12.7109375" style="1267" customWidth="1"/>
    <col min="5889" max="5889" width="9.5703125" style="1267" customWidth="1"/>
    <col min="5890" max="5890" width="11.5703125" style="1267" customWidth="1"/>
    <col min="5891" max="5892" width="10.42578125" style="1267" customWidth="1"/>
    <col min="5893" max="5895" width="9.42578125" style="1267" customWidth="1"/>
    <col min="5896" max="5896" width="11.7109375" style="1267" customWidth="1"/>
    <col min="5897" max="5900" width="10.42578125" style="1267" customWidth="1"/>
    <col min="5901" max="5901" width="14" style="1267" customWidth="1"/>
    <col min="5902" max="5903" width="12.28515625" style="1267" customWidth="1"/>
    <col min="5904" max="5904" width="11.7109375" style="1267" customWidth="1"/>
    <col min="5905" max="5905" width="12.5703125" style="1267" customWidth="1"/>
    <col min="5906" max="5906" width="16.85546875" style="1267" customWidth="1"/>
    <col min="5907" max="5910" width="12.28515625" style="1267" customWidth="1"/>
    <col min="5911" max="5912" width="14.28515625" style="1267" customWidth="1"/>
    <col min="5913" max="5913" width="14" style="1267" customWidth="1"/>
    <col min="5914" max="5914" width="13.85546875" style="1267" customWidth="1"/>
    <col min="5915" max="5915" width="11.5703125" style="1267" customWidth="1"/>
    <col min="5916" max="6140" width="11.5703125" style="1267"/>
    <col min="6141" max="6141" width="4.5703125" style="1267" customWidth="1"/>
    <col min="6142" max="6142" width="29.7109375" style="1267" customWidth="1"/>
    <col min="6143" max="6143" width="46.85546875" style="1267" customWidth="1"/>
    <col min="6144" max="6144" width="12.7109375" style="1267" customWidth="1"/>
    <col min="6145" max="6145" width="9.5703125" style="1267" customWidth="1"/>
    <col min="6146" max="6146" width="11.5703125" style="1267" customWidth="1"/>
    <col min="6147" max="6148" width="10.42578125" style="1267" customWidth="1"/>
    <col min="6149" max="6151" width="9.42578125" style="1267" customWidth="1"/>
    <col min="6152" max="6152" width="11.7109375" style="1267" customWidth="1"/>
    <col min="6153" max="6156" width="10.42578125" style="1267" customWidth="1"/>
    <col min="6157" max="6157" width="14" style="1267" customWidth="1"/>
    <col min="6158" max="6159" width="12.28515625" style="1267" customWidth="1"/>
    <col min="6160" max="6160" width="11.7109375" style="1267" customWidth="1"/>
    <col min="6161" max="6161" width="12.5703125" style="1267" customWidth="1"/>
    <col min="6162" max="6162" width="16.85546875" style="1267" customWidth="1"/>
    <col min="6163" max="6166" width="12.28515625" style="1267" customWidth="1"/>
    <col min="6167" max="6168" width="14.28515625" style="1267" customWidth="1"/>
    <col min="6169" max="6169" width="14" style="1267" customWidth="1"/>
    <col min="6170" max="6170" width="13.85546875" style="1267" customWidth="1"/>
    <col min="6171" max="6171" width="11.5703125" style="1267" customWidth="1"/>
    <col min="6172" max="6396" width="11.5703125" style="1267"/>
    <col min="6397" max="6397" width="4.5703125" style="1267" customWidth="1"/>
    <col min="6398" max="6398" width="29.7109375" style="1267" customWidth="1"/>
    <col min="6399" max="6399" width="46.85546875" style="1267" customWidth="1"/>
    <col min="6400" max="6400" width="12.7109375" style="1267" customWidth="1"/>
    <col min="6401" max="6401" width="9.5703125" style="1267" customWidth="1"/>
    <col min="6402" max="6402" width="11.5703125" style="1267" customWidth="1"/>
    <col min="6403" max="6404" width="10.42578125" style="1267" customWidth="1"/>
    <col min="6405" max="6407" width="9.42578125" style="1267" customWidth="1"/>
    <col min="6408" max="6408" width="11.7109375" style="1267" customWidth="1"/>
    <col min="6409" max="6412" width="10.42578125" style="1267" customWidth="1"/>
    <col min="6413" max="6413" width="14" style="1267" customWidth="1"/>
    <col min="6414" max="6415" width="12.28515625" style="1267" customWidth="1"/>
    <col min="6416" max="6416" width="11.7109375" style="1267" customWidth="1"/>
    <col min="6417" max="6417" width="12.5703125" style="1267" customWidth="1"/>
    <col min="6418" max="6418" width="16.85546875" style="1267" customWidth="1"/>
    <col min="6419" max="6422" width="12.28515625" style="1267" customWidth="1"/>
    <col min="6423" max="6424" width="14.28515625" style="1267" customWidth="1"/>
    <col min="6425" max="6425" width="14" style="1267" customWidth="1"/>
    <col min="6426" max="6426" width="13.85546875" style="1267" customWidth="1"/>
    <col min="6427" max="6427" width="11.5703125" style="1267" customWidth="1"/>
    <col min="6428" max="6652" width="11.5703125" style="1267"/>
    <col min="6653" max="6653" width="4.5703125" style="1267" customWidth="1"/>
    <col min="6654" max="6654" width="29.7109375" style="1267" customWidth="1"/>
    <col min="6655" max="6655" width="46.85546875" style="1267" customWidth="1"/>
    <col min="6656" max="6656" width="12.7109375" style="1267" customWidth="1"/>
    <col min="6657" max="6657" width="9.5703125" style="1267" customWidth="1"/>
    <col min="6658" max="6658" width="11.5703125" style="1267" customWidth="1"/>
    <col min="6659" max="6660" width="10.42578125" style="1267" customWidth="1"/>
    <col min="6661" max="6663" width="9.42578125" style="1267" customWidth="1"/>
    <col min="6664" max="6664" width="11.7109375" style="1267" customWidth="1"/>
    <col min="6665" max="6668" width="10.42578125" style="1267" customWidth="1"/>
    <col min="6669" max="6669" width="14" style="1267" customWidth="1"/>
    <col min="6670" max="6671" width="12.28515625" style="1267" customWidth="1"/>
    <col min="6672" max="6672" width="11.7109375" style="1267" customWidth="1"/>
    <col min="6673" max="6673" width="12.5703125" style="1267" customWidth="1"/>
    <col min="6674" max="6674" width="16.85546875" style="1267" customWidth="1"/>
    <col min="6675" max="6678" width="12.28515625" style="1267" customWidth="1"/>
    <col min="6679" max="6680" width="14.28515625" style="1267" customWidth="1"/>
    <col min="6681" max="6681" width="14" style="1267" customWidth="1"/>
    <col min="6682" max="6682" width="13.85546875" style="1267" customWidth="1"/>
    <col min="6683" max="6683" width="11.5703125" style="1267" customWidth="1"/>
    <col min="6684" max="6908" width="11.5703125" style="1267"/>
    <col min="6909" max="6909" width="4.5703125" style="1267" customWidth="1"/>
    <col min="6910" max="6910" width="29.7109375" style="1267" customWidth="1"/>
    <col min="6911" max="6911" width="46.85546875" style="1267" customWidth="1"/>
    <col min="6912" max="6912" width="12.7109375" style="1267" customWidth="1"/>
    <col min="6913" max="6913" width="9.5703125" style="1267" customWidth="1"/>
    <col min="6914" max="6914" width="11.5703125" style="1267" customWidth="1"/>
    <col min="6915" max="6916" width="10.42578125" style="1267" customWidth="1"/>
    <col min="6917" max="6919" width="9.42578125" style="1267" customWidth="1"/>
    <col min="6920" max="6920" width="11.7109375" style="1267" customWidth="1"/>
    <col min="6921" max="6924" width="10.42578125" style="1267" customWidth="1"/>
    <col min="6925" max="6925" width="14" style="1267" customWidth="1"/>
    <col min="6926" max="6927" width="12.28515625" style="1267" customWidth="1"/>
    <col min="6928" max="6928" width="11.7109375" style="1267" customWidth="1"/>
    <col min="6929" max="6929" width="12.5703125" style="1267" customWidth="1"/>
    <col min="6930" max="6930" width="16.85546875" style="1267" customWidth="1"/>
    <col min="6931" max="6934" width="12.28515625" style="1267" customWidth="1"/>
    <col min="6935" max="6936" width="14.28515625" style="1267" customWidth="1"/>
    <col min="6937" max="6937" width="14" style="1267" customWidth="1"/>
    <col min="6938" max="6938" width="13.85546875" style="1267" customWidth="1"/>
    <col min="6939" max="6939" width="11.5703125" style="1267" customWidth="1"/>
    <col min="6940" max="7164" width="11.5703125" style="1267"/>
    <col min="7165" max="7165" width="4.5703125" style="1267" customWidth="1"/>
    <col min="7166" max="7166" width="29.7109375" style="1267" customWidth="1"/>
    <col min="7167" max="7167" width="46.85546875" style="1267" customWidth="1"/>
    <col min="7168" max="7168" width="12.7109375" style="1267" customWidth="1"/>
    <col min="7169" max="7169" width="9.5703125" style="1267" customWidth="1"/>
    <col min="7170" max="7170" width="11.5703125" style="1267" customWidth="1"/>
    <col min="7171" max="7172" width="10.42578125" style="1267" customWidth="1"/>
    <col min="7173" max="7175" width="9.42578125" style="1267" customWidth="1"/>
    <col min="7176" max="7176" width="11.7109375" style="1267" customWidth="1"/>
    <col min="7177" max="7180" width="10.42578125" style="1267" customWidth="1"/>
    <col min="7181" max="7181" width="14" style="1267" customWidth="1"/>
    <col min="7182" max="7183" width="12.28515625" style="1267" customWidth="1"/>
    <col min="7184" max="7184" width="11.7109375" style="1267" customWidth="1"/>
    <col min="7185" max="7185" width="12.5703125" style="1267" customWidth="1"/>
    <col min="7186" max="7186" width="16.85546875" style="1267" customWidth="1"/>
    <col min="7187" max="7190" width="12.28515625" style="1267" customWidth="1"/>
    <col min="7191" max="7192" width="14.28515625" style="1267" customWidth="1"/>
    <col min="7193" max="7193" width="14" style="1267" customWidth="1"/>
    <col min="7194" max="7194" width="13.85546875" style="1267" customWidth="1"/>
    <col min="7195" max="7195" width="11.5703125" style="1267" customWidth="1"/>
    <col min="7196" max="7420" width="11.5703125" style="1267"/>
    <col min="7421" max="7421" width="4.5703125" style="1267" customWidth="1"/>
    <col min="7422" max="7422" width="29.7109375" style="1267" customWidth="1"/>
    <col min="7423" max="7423" width="46.85546875" style="1267" customWidth="1"/>
    <col min="7424" max="7424" width="12.7109375" style="1267" customWidth="1"/>
    <col min="7425" max="7425" width="9.5703125" style="1267" customWidth="1"/>
    <col min="7426" max="7426" width="11.5703125" style="1267" customWidth="1"/>
    <col min="7427" max="7428" width="10.42578125" style="1267" customWidth="1"/>
    <col min="7429" max="7431" width="9.42578125" style="1267" customWidth="1"/>
    <col min="7432" max="7432" width="11.7109375" style="1267" customWidth="1"/>
    <col min="7433" max="7436" width="10.42578125" style="1267" customWidth="1"/>
    <col min="7437" max="7437" width="14" style="1267" customWidth="1"/>
    <col min="7438" max="7439" width="12.28515625" style="1267" customWidth="1"/>
    <col min="7440" max="7440" width="11.7109375" style="1267" customWidth="1"/>
    <col min="7441" max="7441" width="12.5703125" style="1267" customWidth="1"/>
    <col min="7442" max="7442" width="16.85546875" style="1267" customWidth="1"/>
    <col min="7443" max="7446" width="12.28515625" style="1267" customWidth="1"/>
    <col min="7447" max="7448" width="14.28515625" style="1267" customWidth="1"/>
    <col min="7449" max="7449" width="14" style="1267" customWidth="1"/>
    <col min="7450" max="7450" width="13.85546875" style="1267" customWidth="1"/>
    <col min="7451" max="7451" width="11.5703125" style="1267" customWidth="1"/>
    <col min="7452" max="7676" width="11.5703125" style="1267"/>
    <col min="7677" max="7677" width="4.5703125" style="1267" customWidth="1"/>
    <col min="7678" max="7678" width="29.7109375" style="1267" customWidth="1"/>
    <col min="7679" max="7679" width="46.85546875" style="1267" customWidth="1"/>
    <col min="7680" max="7680" width="12.7109375" style="1267" customWidth="1"/>
    <col min="7681" max="7681" width="9.5703125" style="1267" customWidth="1"/>
    <col min="7682" max="7682" width="11.5703125" style="1267" customWidth="1"/>
    <col min="7683" max="7684" width="10.42578125" style="1267" customWidth="1"/>
    <col min="7685" max="7687" width="9.42578125" style="1267" customWidth="1"/>
    <col min="7688" max="7688" width="11.7109375" style="1267" customWidth="1"/>
    <col min="7689" max="7692" width="10.42578125" style="1267" customWidth="1"/>
    <col min="7693" max="7693" width="14" style="1267" customWidth="1"/>
    <col min="7694" max="7695" width="12.28515625" style="1267" customWidth="1"/>
    <col min="7696" max="7696" width="11.7109375" style="1267" customWidth="1"/>
    <col min="7697" max="7697" width="12.5703125" style="1267" customWidth="1"/>
    <col min="7698" max="7698" width="16.85546875" style="1267" customWidth="1"/>
    <col min="7699" max="7702" width="12.28515625" style="1267" customWidth="1"/>
    <col min="7703" max="7704" width="14.28515625" style="1267" customWidth="1"/>
    <col min="7705" max="7705" width="14" style="1267" customWidth="1"/>
    <col min="7706" max="7706" width="13.85546875" style="1267" customWidth="1"/>
    <col min="7707" max="7707" width="11.5703125" style="1267" customWidth="1"/>
    <col min="7708" max="7932" width="11.5703125" style="1267"/>
    <col min="7933" max="7933" width="4.5703125" style="1267" customWidth="1"/>
    <col min="7934" max="7934" width="29.7109375" style="1267" customWidth="1"/>
    <col min="7935" max="7935" width="46.85546875" style="1267" customWidth="1"/>
    <col min="7936" max="7936" width="12.7109375" style="1267" customWidth="1"/>
    <col min="7937" max="7937" width="9.5703125" style="1267" customWidth="1"/>
    <col min="7938" max="7938" width="11.5703125" style="1267" customWidth="1"/>
    <col min="7939" max="7940" width="10.42578125" style="1267" customWidth="1"/>
    <col min="7941" max="7943" width="9.42578125" style="1267" customWidth="1"/>
    <col min="7944" max="7944" width="11.7109375" style="1267" customWidth="1"/>
    <col min="7945" max="7948" width="10.42578125" style="1267" customWidth="1"/>
    <col min="7949" max="7949" width="14" style="1267" customWidth="1"/>
    <col min="7950" max="7951" width="12.28515625" style="1267" customWidth="1"/>
    <col min="7952" max="7952" width="11.7109375" style="1267" customWidth="1"/>
    <col min="7953" max="7953" width="12.5703125" style="1267" customWidth="1"/>
    <col min="7954" max="7954" width="16.85546875" style="1267" customWidth="1"/>
    <col min="7955" max="7958" width="12.28515625" style="1267" customWidth="1"/>
    <col min="7959" max="7960" width="14.28515625" style="1267" customWidth="1"/>
    <col min="7961" max="7961" width="14" style="1267" customWidth="1"/>
    <col min="7962" max="7962" width="13.85546875" style="1267" customWidth="1"/>
    <col min="7963" max="7963" width="11.5703125" style="1267" customWidth="1"/>
    <col min="7964" max="8188" width="11.5703125" style="1267"/>
    <col min="8189" max="8189" width="4.5703125" style="1267" customWidth="1"/>
    <col min="8190" max="8190" width="29.7109375" style="1267" customWidth="1"/>
    <col min="8191" max="8191" width="46.85546875" style="1267" customWidth="1"/>
    <col min="8192" max="8192" width="12.7109375" style="1267" customWidth="1"/>
    <col min="8193" max="8193" width="9.5703125" style="1267" customWidth="1"/>
    <col min="8194" max="8194" width="11.5703125" style="1267" customWidth="1"/>
    <col min="8195" max="8196" width="10.42578125" style="1267" customWidth="1"/>
    <col min="8197" max="8199" width="9.42578125" style="1267" customWidth="1"/>
    <col min="8200" max="8200" width="11.7109375" style="1267" customWidth="1"/>
    <col min="8201" max="8204" width="10.42578125" style="1267" customWidth="1"/>
    <col min="8205" max="8205" width="14" style="1267" customWidth="1"/>
    <col min="8206" max="8207" width="12.28515625" style="1267" customWidth="1"/>
    <col min="8208" max="8208" width="11.7109375" style="1267" customWidth="1"/>
    <col min="8209" max="8209" width="12.5703125" style="1267" customWidth="1"/>
    <col min="8210" max="8210" width="16.85546875" style="1267" customWidth="1"/>
    <col min="8211" max="8214" width="12.28515625" style="1267" customWidth="1"/>
    <col min="8215" max="8216" width="14.28515625" style="1267" customWidth="1"/>
    <col min="8217" max="8217" width="14" style="1267" customWidth="1"/>
    <col min="8218" max="8218" width="13.85546875" style="1267" customWidth="1"/>
    <col min="8219" max="8219" width="11.5703125" style="1267" customWidth="1"/>
    <col min="8220" max="8444" width="11.5703125" style="1267"/>
    <col min="8445" max="8445" width="4.5703125" style="1267" customWidth="1"/>
    <col min="8446" max="8446" width="29.7109375" style="1267" customWidth="1"/>
    <col min="8447" max="8447" width="46.85546875" style="1267" customWidth="1"/>
    <col min="8448" max="8448" width="12.7109375" style="1267" customWidth="1"/>
    <col min="8449" max="8449" width="9.5703125" style="1267" customWidth="1"/>
    <col min="8450" max="8450" width="11.5703125" style="1267" customWidth="1"/>
    <col min="8451" max="8452" width="10.42578125" style="1267" customWidth="1"/>
    <col min="8453" max="8455" width="9.42578125" style="1267" customWidth="1"/>
    <col min="8456" max="8456" width="11.7109375" style="1267" customWidth="1"/>
    <col min="8457" max="8460" width="10.42578125" style="1267" customWidth="1"/>
    <col min="8461" max="8461" width="14" style="1267" customWidth="1"/>
    <col min="8462" max="8463" width="12.28515625" style="1267" customWidth="1"/>
    <col min="8464" max="8464" width="11.7109375" style="1267" customWidth="1"/>
    <col min="8465" max="8465" width="12.5703125" style="1267" customWidth="1"/>
    <col min="8466" max="8466" width="16.85546875" style="1267" customWidth="1"/>
    <col min="8467" max="8470" width="12.28515625" style="1267" customWidth="1"/>
    <col min="8471" max="8472" width="14.28515625" style="1267" customWidth="1"/>
    <col min="8473" max="8473" width="14" style="1267" customWidth="1"/>
    <col min="8474" max="8474" width="13.85546875" style="1267" customWidth="1"/>
    <col min="8475" max="8475" width="11.5703125" style="1267" customWidth="1"/>
    <col min="8476" max="8700" width="11.5703125" style="1267"/>
    <col min="8701" max="8701" width="4.5703125" style="1267" customWidth="1"/>
    <col min="8702" max="8702" width="29.7109375" style="1267" customWidth="1"/>
    <col min="8703" max="8703" width="46.85546875" style="1267" customWidth="1"/>
    <col min="8704" max="8704" width="12.7109375" style="1267" customWidth="1"/>
    <col min="8705" max="8705" width="9.5703125" style="1267" customWidth="1"/>
    <col min="8706" max="8706" width="11.5703125" style="1267" customWidth="1"/>
    <col min="8707" max="8708" width="10.42578125" style="1267" customWidth="1"/>
    <col min="8709" max="8711" width="9.42578125" style="1267" customWidth="1"/>
    <col min="8712" max="8712" width="11.7109375" style="1267" customWidth="1"/>
    <col min="8713" max="8716" width="10.42578125" style="1267" customWidth="1"/>
    <col min="8717" max="8717" width="14" style="1267" customWidth="1"/>
    <col min="8718" max="8719" width="12.28515625" style="1267" customWidth="1"/>
    <col min="8720" max="8720" width="11.7109375" style="1267" customWidth="1"/>
    <col min="8721" max="8721" width="12.5703125" style="1267" customWidth="1"/>
    <col min="8722" max="8722" width="16.85546875" style="1267" customWidth="1"/>
    <col min="8723" max="8726" width="12.28515625" style="1267" customWidth="1"/>
    <col min="8727" max="8728" width="14.28515625" style="1267" customWidth="1"/>
    <col min="8729" max="8729" width="14" style="1267" customWidth="1"/>
    <col min="8730" max="8730" width="13.85546875" style="1267" customWidth="1"/>
    <col min="8731" max="8731" width="11.5703125" style="1267" customWidth="1"/>
    <col min="8732" max="8956" width="11.5703125" style="1267"/>
    <col min="8957" max="8957" width="4.5703125" style="1267" customWidth="1"/>
    <col min="8958" max="8958" width="29.7109375" style="1267" customWidth="1"/>
    <col min="8959" max="8959" width="46.85546875" style="1267" customWidth="1"/>
    <col min="8960" max="8960" width="12.7109375" style="1267" customWidth="1"/>
    <col min="8961" max="8961" width="9.5703125" style="1267" customWidth="1"/>
    <col min="8962" max="8962" width="11.5703125" style="1267" customWidth="1"/>
    <col min="8963" max="8964" width="10.42578125" style="1267" customWidth="1"/>
    <col min="8965" max="8967" width="9.42578125" style="1267" customWidth="1"/>
    <col min="8968" max="8968" width="11.7109375" style="1267" customWidth="1"/>
    <col min="8969" max="8972" width="10.42578125" style="1267" customWidth="1"/>
    <col min="8973" max="8973" width="14" style="1267" customWidth="1"/>
    <col min="8974" max="8975" width="12.28515625" style="1267" customWidth="1"/>
    <col min="8976" max="8976" width="11.7109375" style="1267" customWidth="1"/>
    <col min="8977" max="8977" width="12.5703125" style="1267" customWidth="1"/>
    <col min="8978" max="8978" width="16.85546875" style="1267" customWidth="1"/>
    <col min="8979" max="8982" width="12.28515625" style="1267" customWidth="1"/>
    <col min="8983" max="8984" width="14.28515625" style="1267" customWidth="1"/>
    <col min="8985" max="8985" width="14" style="1267" customWidth="1"/>
    <col min="8986" max="8986" width="13.85546875" style="1267" customWidth="1"/>
    <col min="8987" max="8987" width="11.5703125" style="1267" customWidth="1"/>
    <col min="8988" max="9212" width="11.5703125" style="1267"/>
    <col min="9213" max="9213" width="4.5703125" style="1267" customWidth="1"/>
    <col min="9214" max="9214" width="29.7109375" style="1267" customWidth="1"/>
    <col min="9215" max="9215" width="46.85546875" style="1267" customWidth="1"/>
    <col min="9216" max="9216" width="12.7109375" style="1267" customWidth="1"/>
    <col min="9217" max="9217" width="9.5703125" style="1267" customWidth="1"/>
    <col min="9218" max="9218" width="11.5703125" style="1267" customWidth="1"/>
    <col min="9219" max="9220" width="10.42578125" style="1267" customWidth="1"/>
    <col min="9221" max="9223" width="9.42578125" style="1267" customWidth="1"/>
    <col min="9224" max="9224" width="11.7109375" style="1267" customWidth="1"/>
    <col min="9225" max="9228" width="10.42578125" style="1267" customWidth="1"/>
    <col min="9229" max="9229" width="14" style="1267" customWidth="1"/>
    <col min="9230" max="9231" width="12.28515625" style="1267" customWidth="1"/>
    <col min="9232" max="9232" width="11.7109375" style="1267" customWidth="1"/>
    <col min="9233" max="9233" width="12.5703125" style="1267" customWidth="1"/>
    <col min="9234" max="9234" width="16.85546875" style="1267" customWidth="1"/>
    <col min="9235" max="9238" width="12.28515625" style="1267" customWidth="1"/>
    <col min="9239" max="9240" width="14.28515625" style="1267" customWidth="1"/>
    <col min="9241" max="9241" width="14" style="1267" customWidth="1"/>
    <col min="9242" max="9242" width="13.85546875" style="1267" customWidth="1"/>
    <col min="9243" max="9243" width="11.5703125" style="1267" customWidth="1"/>
    <col min="9244" max="9468" width="11.5703125" style="1267"/>
    <col min="9469" max="9469" width="4.5703125" style="1267" customWidth="1"/>
    <col min="9470" max="9470" width="29.7109375" style="1267" customWidth="1"/>
    <col min="9471" max="9471" width="46.85546875" style="1267" customWidth="1"/>
    <col min="9472" max="9472" width="12.7109375" style="1267" customWidth="1"/>
    <col min="9473" max="9473" width="9.5703125" style="1267" customWidth="1"/>
    <col min="9474" max="9474" width="11.5703125" style="1267" customWidth="1"/>
    <col min="9475" max="9476" width="10.42578125" style="1267" customWidth="1"/>
    <col min="9477" max="9479" width="9.42578125" style="1267" customWidth="1"/>
    <col min="9480" max="9480" width="11.7109375" style="1267" customWidth="1"/>
    <col min="9481" max="9484" width="10.42578125" style="1267" customWidth="1"/>
    <col min="9485" max="9485" width="14" style="1267" customWidth="1"/>
    <col min="9486" max="9487" width="12.28515625" style="1267" customWidth="1"/>
    <col min="9488" max="9488" width="11.7109375" style="1267" customWidth="1"/>
    <col min="9489" max="9489" width="12.5703125" style="1267" customWidth="1"/>
    <col min="9490" max="9490" width="16.85546875" style="1267" customWidth="1"/>
    <col min="9491" max="9494" width="12.28515625" style="1267" customWidth="1"/>
    <col min="9495" max="9496" width="14.28515625" style="1267" customWidth="1"/>
    <col min="9497" max="9497" width="14" style="1267" customWidth="1"/>
    <col min="9498" max="9498" width="13.85546875" style="1267" customWidth="1"/>
    <col min="9499" max="9499" width="11.5703125" style="1267" customWidth="1"/>
    <col min="9500" max="9724" width="11.5703125" style="1267"/>
    <col min="9725" max="9725" width="4.5703125" style="1267" customWidth="1"/>
    <col min="9726" max="9726" width="29.7109375" style="1267" customWidth="1"/>
    <col min="9727" max="9727" width="46.85546875" style="1267" customWidth="1"/>
    <col min="9728" max="9728" width="12.7109375" style="1267" customWidth="1"/>
    <col min="9729" max="9729" width="9.5703125" style="1267" customWidth="1"/>
    <col min="9730" max="9730" width="11.5703125" style="1267" customWidth="1"/>
    <col min="9731" max="9732" width="10.42578125" style="1267" customWidth="1"/>
    <col min="9733" max="9735" width="9.42578125" style="1267" customWidth="1"/>
    <col min="9736" max="9736" width="11.7109375" style="1267" customWidth="1"/>
    <col min="9737" max="9740" width="10.42578125" style="1267" customWidth="1"/>
    <col min="9741" max="9741" width="14" style="1267" customWidth="1"/>
    <col min="9742" max="9743" width="12.28515625" style="1267" customWidth="1"/>
    <col min="9744" max="9744" width="11.7109375" style="1267" customWidth="1"/>
    <col min="9745" max="9745" width="12.5703125" style="1267" customWidth="1"/>
    <col min="9746" max="9746" width="16.85546875" style="1267" customWidth="1"/>
    <col min="9747" max="9750" width="12.28515625" style="1267" customWidth="1"/>
    <col min="9751" max="9752" width="14.28515625" style="1267" customWidth="1"/>
    <col min="9753" max="9753" width="14" style="1267" customWidth="1"/>
    <col min="9754" max="9754" width="13.85546875" style="1267" customWidth="1"/>
    <col min="9755" max="9755" width="11.5703125" style="1267" customWidth="1"/>
    <col min="9756" max="9980" width="11.5703125" style="1267"/>
    <col min="9981" max="9981" width="4.5703125" style="1267" customWidth="1"/>
    <col min="9982" max="9982" width="29.7109375" style="1267" customWidth="1"/>
    <col min="9983" max="9983" width="46.85546875" style="1267" customWidth="1"/>
    <col min="9984" max="9984" width="12.7109375" style="1267" customWidth="1"/>
    <col min="9985" max="9985" width="9.5703125" style="1267" customWidth="1"/>
    <col min="9986" max="9986" width="11.5703125" style="1267" customWidth="1"/>
    <col min="9987" max="9988" width="10.42578125" style="1267" customWidth="1"/>
    <col min="9989" max="9991" width="9.42578125" style="1267" customWidth="1"/>
    <col min="9992" max="9992" width="11.7109375" style="1267" customWidth="1"/>
    <col min="9993" max="9996" width="10.42578125" style="1267" customWidth="1"/>
    <col min="9997" max="9997" width="14" style="1267" customWidth="1"/>
    <col min="9998" max="9999" width="12.28515625" style="1267" customWidth="1"/>
    <col min="10000" max="10000" width="11.7109375" style="1267" customWidth="1"/>
    <col min="10001" max="10001" width="12.5703125" style="1267" customWidth="1"/>
    <col min="10002" max="10002" width="16.85546875" style="1267" customWidth="1"/>
    <col min="10003" max="10006" width="12.28515625" style="1267" customWidth="1"/>
    <col min="10007" max="10008" width="14.28515625" style="1267" customWidth="1"/>
    <col min="10009" max="10009" width="14" style="1267" customWidth="1"/>
    <col min="10010" max="10010" width="13.85546875" style="1267" customWidth="1"/>
    <col min="10011" max="10011" width="11.5703125" style="1267" customWidth="1"/>
    <col min="10012" max="10236" width="11.5703125" style="1267"/>
    <col min="10237" max="10237" width="4.5703125" style="1267" customWidth="1"/>
    <col min="10238" max="10238" width="29.7109375" style="1267" customWidth="1"/>
    <col min="10239" max="10239" width="46.85546875" style="1267" customWidth="1"/>
    <col min="10240" max="10240" width="12.7109375" style="1267" customWidth="1"/>
    <col min="10241" max="10241" width="9.5703125" style="1267" customWidth="1"/>
    <col min="10242" max="10242" width="11.5703125" style="1267" customWidth="1"/>
    <col min="10243" max="10244" width="10.42578125" style="1267" customWidth="1"/>
    <col min="10245" max="10247" width="9.42578125" style="1267" customWidth="1"/>
    <col min="10248" max="10248" width="11.7109375" style="1267" customWidth="1"/>
    <col min="10249" max="10252" width="10.42578125" style="1267" customWidth="1"/>
    <col min="10253" max="10253" width="14" style="1267" customWidth="1"/>
    <col min="10254" max="10255" width="12.28515625" style="1267" customWidth="1"/>
    <col min="10256" max="10256" width="11.7109375" style="1267" customWidth="1"/>
    <col min="10257" max="10257" width="12.5703125" style="1267" customWidth="1"/>
    <col min="10258" max="10258" width="16.85546875" style="1267" customWidth="1"/>
    <col min="10259" max="10262" width="12.28515625" style="1267" customWidth="1"/>
    <col min="10263" max="10264" width="14.28515625" style="1267" customWidth="1"/>
    <col min="10265" max="10265" width="14" style="1267" customWidth="1"/>
    <col min="10266" max="10266" width="13.85546875" style="1267" customWidth="1"/>
    <col min="10267" max="10267" width="11.5703125" style="1267" customWidth="1"/>
    <col min="10268" max="10492" width="11.5703125" style="1267"/>
    <col min="10493" max="10493" width="4.5703125" style="1267" customWidth="1"/>
    <col min="10494" max="10494" width="29.7109375" style="1267" customWidth="1"/>
    <col min="10495" max="10495" width="46.85546875" style="1267" customWidth="1"/>
    <col min="10496" max="10496" width="12.7109375" style="1267" customWidth="1"/>
    <col min="10497" max="10497" width="9.5703125" style="1267" customWidth="1"/>
    <col min="10498" max="10498" width="11.5703125" style="1267" customWidth="1"/>
    <col min="10499" max="10500" width="10.42578125" style="1267" customWidth="1"/>
    <col min="10501" max="10503" width="9.42578125" style="1267" customWidth="1"/>
    <col min="10504" max="10504" width="11.7109375" style="1267" customWidth="1"/>
    <col min="10505" max="10508" width="10.42578125" style="1267" customWidth="1"/>
    <col min="10509" max="10509" width="14" style="1267" customWidth="1"/>
    <col min="10510" max="10511" width="12.28515625" style="1267" customWidth="1"/>
    <col min="10512" max="10512" width="11.7109375" style="1267" customWidth="1"/>
    <col min="10513" max="10513" width="12.5703125" style="1267" customWidth="1"/>
    <col min="10514" max="10514" width="16.85546875" style="1267" customWidth="1"/>
    <col min="10515" max="10518" width="12.28515625" style="1267" customWidth="1"/>
    <col min="10519" max="10520" width="14.28515625" style="1267" customWidth="1"/>
    <col min="10521" max="10521" width="14" style="1267" customWidth="1"/>
    <col min="10522" max="10522" width="13.85546875" style="1267" customWidth="1"/>
    <col min="10523" max="10523" width="11.5703125" style="1267" customWidth="1"/>
    <col min="10524" max="10748" width="11.5703125" style="1267"/>
    <col min="10749" max="10749" width="4.5703125" style="1267" customWidth="1"/>
    <col min="10750" max="10750" width="29.7109375" style="1267" customWidth="1"/>
    <col min="10751" max="10751" width="46.85546875" style="1267" customWidth="1"/>
    <col min="10752" max="10752" width="12.7109375" style="1267" customWidth="1"/>
    <col min="10753" max="10753" width="9.5703125" style="1267" customWidth="1"/>
    <col min="10754" max="10754" width="11.5703125" style="1267" customWidth="1"/>
    <col min="10755" max="10756" width="10.42578125" style="1267" customWidth="1"/>
    <col min="10757" max="10759" width="9.42578125" style="1267" customWidth="1"/>
    <col min="10760" max="10760" width="11.7109375" style="1267" customWidth="1"/>
    <col min="10761" max="10764" width="10.42578125" style="1267" customWidth="1"/>
    <col min="10765" max="10765" width="14" style="1267" customWidth="1"/>
    <col min="10766" max="10767" width="12.28515625" style="1267" customWidth="1"/>
    <col min="10768" max="10768" width="11.7109375" style="1267" customWidth="1"/>
    <col min="10769" max="10769" width="12.5703125" style="1267" customWidth="1"/>
    <col min="10770" max="10770" width="16.85546875" style="1267" customWidth="1"/>
    <col min="10771" max="10774" width="12.28515625" style="1267" customWidth="1"/>
    <col min="10775" max="10776" width="14.28515625" style="1267" customWidth="1"/>
    <col min="10777" max="10777" width="14" style="1267" customWidth="1"/>
    <col min="10778" max="10778" width="13.85546875" style="1267" customWidth="1"/>
    <col min="10779" max="10779" width="11.5703125" style="1267" customWidth="1"/>
    <col min="10780" max="11004" width="11.5703125" style="1267"/>
    <col min="11005" max="11005" width="4.5703125" style="1267" customWidth="1"/>
    <col min="11006" max="11006" width="29.7109375" style="1267" customWidth="1"/>
    <col min="11007" max="11007" width="46.85546875" style="1267" customWidth="1"/>
    <col min="11008" max="11008" width="12.7109375" style="1267" customWidth="1"/>
    <col min="11009" max="11009" width="9.5703125" style="1267" customWidth="1"/>
    <col min="11010" max="11010" width="11.5703125" style="1267" customWidth="1"/>
    <col min="11011" max="11012" width="10.42578125" style="1267" customWidth="1"/>
    <col min="11013" max="11015" width="9.42578125" style="1267" customWidth="1"/>
    <col min="11016" max="11016" width="11.7109375" style="1267" customWidth="1"/>
    <col min="11017" max="11020" width="10.42578125" style="1267" customWidth="1"/>
    <col min="11021" max="11021" width="14" style="1267" customWidth="1"/>
    <col min="11022" max="11023" width="12.28515625" style="1267" customWidth="1"/>
    <col min="11024" max="11024" width="11.7109375" style="1267" customWidth="1"/>
    <col min="11025" max="11025" width="12.5703125" style="1267" customWidth="1"/>
    <col min="11026" max="11026" width="16.85546875" style="1267" customWidth="1"/>
    <col min="11027" max="11030" width="12.28515625" style="1267" customWidth="1"/>
    <col min="11031" max="11032" width="14.28515625" style="1267" customWidth="1"/>
    <col min="11033" max="11033" width="14" style="1267" customWidth="1"/>
    <col min="11034" max="11034" width="13.85546875" style="1267" customWidth="1"/>
    <col min="11035" max="11035" width="11.5703125" style="1267" customWidth="1"/>
    <col min="11036" max="11260" width="11.5703125" style="1267"/>
    <col min="11261" max="11261" width="4.5703125" style="1267" customWidth="1"/>
    <col min="11262" max="11262" width="29.7109375" style="1267" customWidth="1"/>
    <col min="11263" max="11263" width="46.85546875" style="1267" customWidth="1"/>
    <col min="11264" max="11264" width="12.7109375" style="1267" customWidth="1"/>
    <col min="11265" max="11265" width="9.5703125" style="1267" customWidth="1"/>
    <col min="11266" max="11266" width="11.5703125" style="1267" customWidth="1"/>
    <col min="11267" max="11268" width="10.42578125" style="1267" customWidth="1"/>
    <col min="11269" max="11271" width="9.42578125" style="1267" customWidth="1"/>
    <col min="11272" max="11272" width="11.7109375" style="1267" customWidth="1"/>
    <col min="11273" max="11276" width="10.42578125" style="1267" customWidth="1"/>
    <col min="11277" max="11277" width="14" style="1267" customWidth="1"/>
    <col min="11278" max="11279" width="12.28515625" style="1267" customWidth="1"/>
    <col min="11280" max="11280" width="11.7109375" style="1267" customWidth="1"/>
    <col min="11281" max="11281" width="12.5703125" style="1267" customWidth="1"/>
    <col min="11282" max="11282" width="16.85546875" style="1267" customWidth="1"/>
    <col min="11283" max="11286" width="12.28515625" style="1267" customWidth="1"/>
    <col min="11287" max="11288" width="14.28515625" style="1267" customWidth="1"/>
    <col min="11289" max="11289" width="14" style="1267" customWidth="1"/>
    <col min="11290" max="11290" width="13.85546875" style="1267" customWidth="1"/>
    <col min="11291" max="11291" width="11.5703125" style="1267" customWidth="1"/>
    <col min="11292" max="11516" width="11.5703125" style="1267"/>
    <col min="11517" max="11517" width="4.5703125" style="1267" customWidth="1"/>
    <col min="11518" max="11518" width="29.7109375" style="1267" customWidth="1"/>
    <col min="11519" max="11519" width="46.85546875" style="1267" customWidth="1"/>
    <col min="11520" max="11520" width="12.7109375" style="1267" customWidth="1"/>
    <col min="11521" max="11521" width="9.5703125" style="1267" customWidth="1"/>
    <col min="11522" max="11522" width="11.5703125" style="1267" customWidth="1"/>
    <col min="11523" max="11524" width="10.42578125" style="1267" customWidth="1"/>
    <col min="11525" max="11527" width="9.42578125" style="1267" customWidth="1"/>
    <col min="11528" max="11528" width="11.7109375" style="1267" customWidth="1"/>
    <col min="11529" max="11532" width="10.42578125" style="1267" customWidth="1"/>
    <col min="11533" max="11533" width="14" style="1267" customWidth="1"/>
    <col min="11534" max="11535" width="12.28515625" style="1267" customWidth="1"/>
    <col min="11536" max="11536" width="11.7109375" style="1267" customWidth="1"/>
    <col min="11537" max="11537" width="12.5703125" style="1267" customWidth="1"/>
    <col min="11538" max="11538" width="16.85546875" style="1267" customWidth="1"/>
    <col min="11539" max="11542" width="12.28515625" style="1267" customWidth="1"/>
    <col min="11543" max="11544" width="14.28515625" style="1267" customWidth="1"/>
    <col min="11545" max="11545" width="14" style="1267" customWidth="1"/>
    <col min="11546" max="11546" width="13.85546875" style="1267" customWidth="1"/>
    <col min="11547" max="11547" width="11.5703125" style="1267" customWidth="1"/>
    <col min="11548" max="11772" width="11.5703125" style="1267"/>
    <col min="11773" max="11773" width="4.5703125" style="1267" customWidth="1"/>
    <col min="11774" max="11774" width="29.7109375" style="1267" customWidth="1"/>
    <col min="11775" max="11775" width="46.85546875" style="1267" customWidth="1"/>
    <col min="11776" max="11776" width="12.7109375" style="1267" customWidth="1"/>
    <col min="11777" max="11777" width="9.5703125" style="1267" customWidth="1"/>
    <col min="11778" max="11778" width="11.5703125" style="1267" customWidth="1"/>
    <col min="11779" max="11780" width="10.42578125" style="1267" customWidth="1"/>
    <col min="11781" max="11783" width="9.42578125" style="1267" customWidth="1"/>
    <col min="11784" max="11784" width="11.7109375" style="1267" customWidth="1"/>
    <col min="11785" max="11788" width="10.42578125" style="1267" customWidth="1"/>
    <col min="11789" max="11789" width="14" style="1267" customWidth="1"/>
    <col min="11790" max="11791" width="12.28515625" style="1267" customWidth="1"/>
    <col min="11792" max="11792" width="11.7109375" style="1267" customWidth="1"/>
    <col min="11793" max="11793" width="12.5703125" style="1267" customWidth="1"/>
    <col min="11794" max="11794" width="16.85546875" style="1267" customWidth="1"/>
    <col min="11795" max="11798" width="12.28515625" style="1267" customWidth="1"/>
    <col min="11799" max="11800" width="14.28515625" style="1267" customWidth="1"/>
    <col min="11801" max="11801" width="14" style="1267" customWidth="1"/>
    <col min="11802" max="11802" width="13.85546875" style="1267" customWidth="1"/>
    <col min="11803" max="11803" width="11.5703125" style="1267" customWidth="1"/>
    <col min="11804" max="12028" width="11.5703125" style="1267"/>
    <col min="12029" max="12029" width="4.5703125" style="1267" customWidth="1"/>
    <col min="12030" max="12030" width="29.7109375" style="1267" customWidth="1"/>
    <col min="12031" max="12031" width="46.85546875" style="1267" customWidth="1"/>
    <col min="12032" max="12032" width="12.7109375" style="1267" customWidth="1"/>
    <col min="12033" max="12033" width="9.5703125" style="1267" customWidth="1"/>
    <col min="12034" max="12034" width="11.5703125" style="1267" customWidth="1"/>
    <col min="12035" max="12036" width="10.42578125" style="1267" customWidth="1"/>
    <col min="12037" max="12039" width="9.42578125" style="1267" customWidth="1"/>
    <col min="12040" max="12040" width="11.7109375" style="1267" customWidth="1"/>
    <col min="12041" max="12044" width="10.42578125" style="1267" customWidth="1"/>
    <col min="12045" max="12045" width="14" style="1267" customWidth="1"/>
    <col min="12046" max="12047" width="12.28515625" style="1267" customWidth="1"/>
    <col min="12048" max="12048" width="11.7109375" style="1267" customWidth="1"/>
    <col min="12049" max="12049" width="12.5703125" style="1267" customWidth="1"/>
    <col min="12050" max="12050" width="16.85546875" style="1267" customWidth="1"/>
    <col min="12051" max="12054" width="12.28515625" style="1267" customWidth="1"/>
    <col min="12055" max="12056" width="14.28515625" style="1267" customWidth="1"/>
    <col min="12057" max="12057" width="14" style="1267" customWidth="1"/>
    <col min="12058" max="12058" width="13.85546875" style="1267" customWidth="1"/>
    <col min="12059" max="12059" width="11.5703125" style="1267" customWidth="1"/>
    <col min="12060" max="12284" width="11.5703125" style="1267"/>
    <col min="12285" max="12285" width="4.5703125" style="1267" customWidth="1"/>
    <col min="12286" max="12286" width="29.7109375" style="1267" customWidth="1"/>
    <col min="12287" max="12287" width="46.85546875" style="1267" customWidth="1"/>
    <col min="12288" max="12288" width="12.7109375" style="1267" customWidth="1"/>
    <col min="12289" max="12289" width="9.5703125" style="1267" customWidth="1"/>
    <col min="12290" max="12290" width="11.5703125" style="1267" customWidth="1"/>
    <col min="12291" max="12292" width="10.42578125" style="1267" customWidth="1"/>
    <col min="12293" max="12295" width="9.42578125" style="1267" customWidth="1"/>
    <col min="12296" max="12296" width="11.7109375" style="1267" customWidth="1"/>
    <col min="12297" max="12300" width="10.42578125" style="1267" customWidth="1"/>
    <col min="12301" max="12301" width="14" style="1267" customWidth="1"/>
    <col min="12302" max="12303" width="12.28515625" style="1267" customWidth="1"/>
    <col min="12304" max="12304" width="11.7109375" style="1267" customWidth="1"/>
    <col min="12305" max="12305" width="12.5703125" style="1267" customWidth="1"/>
    <col min="12306" max="12306" width="16.85546875" style="1267" customWidth="1"/>
    <col min="12307" max="12310" width="12.28515625" style="1267" customWidth="1"/>
    <col min="12311" max="12312" width="14.28515625" style="1267" customWidth="1"/>
    <col min="12313" max="12313" width="14" style="1267" customWidth="1"/>
    <col min="12314" max="12314" width="13.85546875" style="1267" customWidth="1"/>
    <col min="12315" max="12315" width="11.5703125" style="1267" customWidth="1"/>
    <col min="12316" max="12540" width="11.5703125" style="1267"/>
    <col min="12541" max="12541" width="4.5703125" style="1267" customWidth="1"/>
    <col min="12542" max="12542" width="29.7109375" style="1267" customWidth="1"/>
    <col min="12543" max="12543" width="46.85546875" style="1267" customWidth="1"/>
    <col min="12544" max="12544" width="12.7109375" style="1267" customWidth="1"/>
    <col min="12545" max="12545" width="9.5703125" style="1267" customWidth="1"/>
    <col min="12546" max="12546" width="11.5703125" style="1267" customWidth="1"/>
    <col min="12547" max="12548" width="10.42578125" style="1267" customWidth="1"/>
    <col min="12549" max="12551" width="9.42578125" style="1267" customWidth="1"/>
    <col min="12552" max="12552" width="11.7109375" style="1267" customWidth="1"/>
    <col min="12553" max="12556" width="10.42578125" style="1267" customWidth="1"/>
    <col min="12557" max="12557" width="14" style="1267" customWidth="1"/>
    <col min="12558" max="12559" width="12.28515625" style="1267" customWidth="1"/>
    <col min="12560" max="12560" width="11.7109375" style="1267" customWidth="1"/>
    <col min="12561" max="12561" width="12.5703125" style="1267" customWidth="1"/>
    <col min="12562" max="12562" width="16.85546875" style="1267" customWidth="1"/>
    <col min="12563" max="12566" width="12.28515625" style="1267" customWidth="1"/>
    <col min="12567" max="12568" width="14.28515625" style="1267" customWidth="1"/>
    <col min="12569" max="12569" width="14" style="1267" customWidth="1"/>
    <col min="12570" max="12570" width="13.85546875" style="1267" customWidth="1"/>
    <col min="12571" max="12571" width="11.5703125" style="1267" customWidth="1"/>
    <col min="12572" max="12796" width="11.5703125" style="1267"/>
    <col min="12797" max="12797" width="4.5703125" style="1267" customWidth="1"/>
    <col min="12798" max="12798" width="29.7109375" style="1267" customWidth="1"/>
    <col min="12799" max="12799" width="46.85546875" style="1267" customWidth="1"/>
    <col min="12800" max="12800" width="12.7109375" style="1267" customWidth="1"/>
    <col min="12801" max="12801" width="9.5703125" style="1267" customWidth="1"/>
    <col min="12802" max="12802" width="11.5703125" style="1267" customWidth="1"/>
    <col min="12803" max="12804" width="10.42578125" style="1267" customWidth="1"/>
    <col min="12805" max="12807" width="9.42578125" style="1267" customWidth="1"/>
    <col min="12808" max="12808" width="11.7109375" style="1267" customWidth="1"/>
    <col min="12809" max="12812" width="10.42578125" style="1267" customWidth="1"/>
    <col min="12813" max="12813" width="14" style="1267" customWidth="1"/>
    <col min="12814" max="12815" width="12.28515625" style="1267" customWidth="1"/>
    <col min="12816" max="12816" width="11.7109375" style="1267" customWidth="1"/>
    <col min="12817" max="12817" width="12.5703125" style="1267" customWidth="1"/>
    <col min="12818" max="12818" width="16.85546875" style="1267" customWidth="1"/>
    <col min="12819" max="12822" width="12.28515625" style="1267" customWidth="1"/>
    <col min="12823" max="12824" width="14.28515625" style="1267" customWidth="1"/>
    <col min="12825" max="12825" width="14" style="1267" customWidth="1"/>
    <col min="12826" max="12826" width="13.85546875" style="1267" customWidth="1"/>
    <col min="12827" max="12827" width="11.5703125" style="1267" customWidth="1"/>
    <col min="12828" max="13052" width="11.5703125" style="1267"/>
    <col min="13053" max="13053" width="4.5703125" style="1267" customWidth="1"/>
    <col min="13054" max="13054" width="29.7109375" style="1267" customWidth="1"/>
    <col min="13055" max="13055" width="46.85546875" style="1267" customWidth="1"/>
    <col min="13056" max="13056" width="12.7109375" style="1267" customWidth="1"/>
    <col min="13057" max="13057" width="9.5703125" style="1267" customWidth="1"/>
    <col min="13058" max="13058" width="11.5703125" style="1267" customWidth="1"/>
    <col min="13059" max="13060" width="10.42578125" style="1267" customWidth="1"/>
    <col min="13061" max="13063" width="9.42578125" style="1267" customWidth="1"/>
    <col min="13064" max="13064" width="11.7109375" style="1267" customWidth="1"/>
    <col min="13065" max="13068" width="10.42578125" style="1267" customWidth="1"/>
    <col min="13069" max="13069" width="14" style="1267" customWidth="1"/>
    <col min="13070" max="13071" width="12.28515625" style="1267" customWidth="1"/>
    <col min="13072" max="13072" width="11.7109375" style="1267" customWidth="1"/>
    <col min="13073" max="13073" width="12.5703125" style="1267" customWidth="1"/>
    <col min="13074" max="13074" width="16.85546875" style="1267" customWidth="1"/>
    <col min="13075" max="13078" width="12.28515625" style="1267" customWidth="1"/>
    <col min="13079" max="13080" width="14.28515625" style="1267" customWidth="1"/>
    <col min="13081" max="13081" width="14" style="1267" customWidth="1"/>
    <col min="13082" max="13082" width="13.85546875" style="1267" customWidth="1"/>
    <col min="13083" max="13083" width="11.5703125" style="1267" customWidth="1"/>
    <col min="13084" max="13308" width="11.5703125" style="1267"/>
    <col min="13309" max="13309" width="4.5703125" style="1267" customWidth="1"/>
    <col min="13310" max="13310" width="29.7109375" style="1267" customWidth="1"/>
    <col min="13311" max="13311" width="46.85546875" style="1267" customWidth="1"/>
    <col min="13312" max="13312" width="12.7109375" style="1267" customWidth="1"/>
    <col min="13313" max="13313" width="9.5703125" style="1267" customWidth="1"/>
    <col min="13314" max="13314" width="11.5703125" style="1267" customWidth="1"/>
    <col min="13315" max="13316" width="10.42578125" style="1267" customWidth="1"/>
    <col min="13317" max="13319" width="9.42578125" style="1267" customWidth="1"/>
    <col min="13320" max="13320" width="11.7109375" style="1267" customWidth="1"/>
    <col min="13321" max="13324" width="10.42578125" style="1267" customWidth="1"/>
    <col min="13325" max="13325" width="14" style="1267" customWidth="1"/>
    <col min="13326" max="13327" width="12.28515625" style="1267" customWidth="1"/>
    <col min="13328" max="13328" width="11.7109375" style="1267" customWidth="1"/>
    <col min="13329" max="13329" width="12.5703125" style="1267" customWidth="1"/>
    <col min="13330" max="13330" width="16.85546875" style="1267" customWidth="1"/>
    <col min="13331" max="13334" width="12.28515625" style="1267" customWidth="1"/>
    <col min="13335" max="13336" width="14.28515625" style="1267" customWidth="1"/>
    <col min="13337" max="13337" width="14" style="1267" customWidth="1"/>
    <col min="13338" max="13338" width="13.85546875" style="1267" customWidth="1"/>
    <col min="13339" max="13339" width="11.5703125" style="1267" customWidth="1"/>
    <col min="13340" max="13564" width="11.5703125" style="1267"/>
    <col min="13565" max="13565" width="4.5703125" style="1267" customWidth="1"/>
    <col min="13566" max="13566" width="29.7109375" style="1267" customWidth="1"/>
    <col min="13567" max="13567" width="46.85546875" style="1267" customWidth="1"/>
    <col min="13568" max="13568" width="12.7109375" style="1267" customWidth="1"/>
    <col min="13569" max="13569" width="9.5703125" style="1267" customWidth="1"/>
    <col min="13570" max="13570" width="11.5703125" style="1267" customWidth="1"/>
    <col min="13571" max="13572" width="10.42578125" style="1267" customWidth="1"/>
    <col min="13573" max="13575" width="9.42578125" style="1267" customWidth="1"/>
    <col min="13576" max="13576" width="11.7109375" style="1267" customWidth="1"/>
    <col min="13577" max="13580" width="10.42578125" style="1267" customWidth="1"/>
    <col min="13581" max="13581" width="14" style="1267" customWidth="1"/>
    <col min="13582" max="13583" width="12.28515625" style="1267" customWidth="1"/>
    <col min="13584" max="13584" width="11.7109375" style="1267" customWidth="1"/>
    <col min="13585" max="13585" width="12.5703125" style="1267" customWidth="1"/>
    <col min="13586" max="13586" width="16.85546875" style="1267" customWidth="1"/>
    <col min="13587" max="13590" width="12.28515625" style="1267" customWidth="1"/>
    <col min="13591" max="13592" width="14.28515625" style="1267" customWidth="1"/>
    <col min="13593" max="13593" width="14" style="1267" customWidth="1"/>
    <col min="13594" max="13594" width="13.85546875" style="1267" customWidth="1"/>
    <col min="13595" max="13595" width="11.5703125" style="1267" customWidth="1"/>
    <col min="13596" max="13820" width="11.5703125" style="1267"/>
    <col min="13821" max="13821" width="4.5703125" style="1267" customWidth="1"/>
    <col min="13822" max="13822" width="29.7109375" style="1267" customWidth="1"/>
    <col min="13823" max="13823" width="46.85546875" style="1267" customWidth="1"/>
    <col min="13824" max="13824" width="12.7109375" style="1267" customWidth="1"/>
    <col min="13825" max="13825" width="9.5703125" style="1267" customWidth="1"/>
    <col min="13826" max="13826" width="11.5703125" style="1267" customWidth="1"/>
    <col min="13827" max="13828" width="10.42578125" style="1267" customWidth="1"/>
    <col min="13829" max="13831" width="9.42578125" style="1267" customWidth="1"/>
    <col min="13832" max="13832" width="11.7109375" style="1267" customWidth="1"/>
    <col min="13833" max="13836" width="10.42578125" style="1267" customWidth="1"/>
    <col min="13837" max="13837" width="14" style="1267" customWidth="1"/>
    <col min="13838" max="13839" width="12.28515625" style="1267" customWidth="1"/>
    <col min="13840" max="13840" width="11.7109375" style="1267" customWidth="1"/>
    <col min="13841" max="13841" width="12.5703125" style="1267" customWidth="1"/>
    <col min="13842" max="13842" width="16.85546875" style="1267" customWidth="1"/>
    <col min="13843" max="13846" width="12.28515625" style="1267" customWidth="1"/>
    <col min="13847" max="13848" width="14.28515625" style="1267" customWidth="1"/>
    <col min="13849" max="13849" width="14" style="1267" customWidth="1"/>
    <col min="13850" max="13850" width="13.85546875" style="1267" customWidth="1"/>
    <col min="13851" max="13851" width="11.5703125" style="1267" customWidth="1"/>
    <col min="13852" max="14076" width="11.5703125" style="1267"/>
    <col min="14077" max="14077" width="4.5703125" style="1267" customWidth="1"/>
    <col min="14078" max="14078" width="29.7109375" style="1267" customWidth="1"/>
    <col min="14079" max="14079" width="46.85546875" style="1267" customWidth="1"/>
    <col min="14080" max="14080" width="12.7109375" style="1267" customWidth="1"/>
    <col min="14081" max="14081" width="9.5703125" style="1267" customWidth="1"/>
    <col min="14082" max="14082" width="11.5703125" style="1267" customWidth="1"/>
    <col min="14083" max="14084" width="10.42578125" style="1267" customWidth="1"/>
    <col min="14085" max="14087" width="9.42578125" style="1267" customWidth="1"/>
    <col min="14088" max="14088" width="11.7109375" style="1267" customWidth="1"/>
    <col min="14089" max="14092" width="10.42578125" style="1267" customWidth="1"/>
    <col min="14093" max="14093" width="14" style="1267" customWidth="1"/>
    <col min="14094" max="14095" width="12.28515625" style="1267" customWidth="1"/>
    <col min="14096" max="14096" width="11.7109375" style="1267" customWidth="1"/>
    <col min="14097" max="14097" width="12.5703125" style="1267" customWidth="1"/>
    <col min="14098" max="14098" width="16.85546875" style="1267" customWidth="1"/>
    <col min="14099" max="14102" width="12.28515625" style="1267" customWidth="1"/>
    <col min="14103" max="14104" width="14.28515625" style="1267" customWidth="1"/>
    <col min="14105" max="14105" width="14" style="1267" customWidth="1"/>
    <col min="14106" max="14106" width="13.85546875" style="1267" customWidth="1"/>
    <col min="14107" max="14107" width="11.5703125" style="1267" customWidth="1"/>
    <col min="14108" max="14332" width="11.5703125" style="1267"/>
    <col min="14333" max="14333" width="4.5703125" style="1267" customWidth="1"/>
    <col min="14334" max="14334" width="29.7109375" style="1267" customWidth="1"/>
    <col min="14335" max="14335" width="46.85546875" style="1267" customWidth="1"/>
    <col min="14336" max="14336" width="12.7109375" style="1267" customWidth="1"/>
    <col min="14337" max="14337" width="9.5703125" style="1267" customWidth="1"/>
    <col min="14338" max="14338" width="11.5703125" style="1267" customWidth="1"/>
    <col min="14339" max="14340" width="10.42578125" style="1267" customWidth="1"/>
    <col min="14341" max="14343" width="9.42578125" style="1267" customWidth="1"/>
    <col min="14344" max="14344" width="11.7109375" style="1267" customWidth="1"/>
    <col min="14345" max="14348" width="10.42578125" style="1267" customWidth="1"/>
    <col min="14349" max="14349" width="14" style="1267" customWidth="1"/>
    <col min="14350" max="14351" width="12.28515625" style="1267" customWidth="1"/>
    <col min="14352" max="14352" width="11.7109375" style="1267" customWidth="1"/>
    <col min="14353" max="14353" width="12.5703125" style="1267" customWidth="1"/>
    <col min="14354" max="14354" width="16.85546875" style="1267" customWidth="1"/>
    <col min="14355" max="14358" width="12.28515625" style="1267" customWidth="1"/>
    <col min="14359" max="14360" width="14.28515625" style="1267" customWidth="1"/>
    <col min="14361" max="14361" width="14" style="1267" customWidth="1"/>
    <col min="14362" max="14362" width="13.85546875" style="1267" customWidth="1"/>
    <col min="14363" max="14363" width="11.5703125" style="1267" customWidth="1"/>
    <col min="14364" max="14588" width="11.5703125" style="1267"/>
    <col min="14589" max="14589" width="4.5703125" style="1267" customWidth="1"/>
    <col min="14590" max="14590" width="29.7109375" style="1267" customWidth="1"/>
    <col min="14591" max="14591" width="46.85546875" style="1267" customWidth="1"/>
    <col min="14592" max="14592" width="12.7109375" style="1267" customWidth="1"/>
    <col min="14593" max="14593" width="9.5703125" style="1267" customWidth="1"/>
    <col min="14594" max="14594" width="11.5703125" style="1267" customWidth="1"/>
    <col min="14595" max="14596" width="10.42578125" style="1267" customWidth="1"/>
    <col min="14597" max="14599" width="9.42578125" style="1267" customWidth="1"/>
    <col min="14600" max="14600" width="11.7109375" style="1267" customWidth="1"/>
    <col min="14601" max="14604" width="10.42578125" style="1267" customWidth="1"/>
    <col min="14605" max="14605" width="14" style="1267" customWidth="1"/>
    <col min="14606" max="14607" width="12.28515625" style="1267" customWidth="1"/>
    <col min="14608" max="14608" width="11.7109375" style="1267" customWidth="1"/>
    <col min="14609" max="14609" width="12.5703125" style="1267" customWidth="1"/>
    <col min="14610" max="14610" width="16.85546875" style="1267" customWidth="1"/>
    <col min="14611" max="14614" width="12.28515625" style="1267" customWidth="1"/>
    <col min="14615" max="14616" width="14.28515625" style="1267" customWidth="1"/>
    <col min="14617" max="14617" width="14" style="1267" customWidth="1"/>
    <col min="14618" max="14618" width="13.85546875" style="1267" customWidth="1"/>
    <col min="14619" max="14619" width="11.5703125" style="1267" customWidth="1"/>
    <col min="14620" max="14844" width="11.5703125" style="1267"/>
    <col min="14845" max="14845" width="4.5703125" style="1267" customWidth="1"/>
    <col min="14846" max="14846" width="29.7109375" style="1267" customWidth="1"/>
    <col min="14847" max="14847" width="46.85546875" style="1267" customWidth="1"/>
    <col min="14848" max="14848" width="12.7109375" style="1267" customWidth="1"/>
    <col min="14849" max="14849" width="9.5703125" style="1267" customWidth="1"/>
    <col min="14850" max="14850" width="11.5703125" style="1267" customWidth="1"/>
    <col min="14851" max="14852" width="10.42578125" style="1267" customWidth="1"/>
    <col min="14853" max="14855" width="9.42578125" style="1267" customWidth="1"/>
    <col min="14856" max="14856" width="11.7109375" style="1267" customWidth="1"/>
    <col min="14857" max="14860" width="10.42578125" style="1267" customWidth="1"/>
    <col min="14861" max="14861" width="14" style="1267" customWidth="1"/>
    <col min="14862" max="14863" width="12.28515625" style="1267" customWidth="1"/>
    <col min="14864" max="14864" width="11.7109375" style="1267" customWidth="1"/>
    <col min="14865" max="14865" width="12.5703125" style="1267" customWidth="1"/>
    <col min="14866" max="14866" width="16.85546875" style="1267" customWidth="1"/>
    <col min="14867" max="14870" width="12.28515625" style="1267" customWidth="1"/>
    <col min="14871" max="14872" width="14.28515625" style="1267" customWidth="1"/>
    <col min="14873" max="14873" width="14" style="1267" customWidth="1"/>
    <col min="14874" max="14874" width="13.85546875" style="1267" customWidth="1"/>
    <col min="14875" max="14875" width="11.5703125" style="1267" customWidth="1"/>
    <col min="14876" max="15100" width="11.5703125" style="1267"/>
    <col min="15101" max="15101" width="4.5703125" style="1267" customWidth="1"/>
    <col min="15102" max="15102" width="29.7109375" style="1267" customWidth="1"/>
    <col min="15103" max="15103" width="46.85546875" style="1267" customWidth="1"/>
    <col min="15104" max="15104" width="12.7109375" style="1267" customWidth="1"/>
    <col min="15105" max="15105" width="9.5703125" style="1267" customWidth="1"/>
    <col min="15106" max="15106" width="11.5703125" style="1267" customWidth="1"/>
    <col min="15107" max="15108" width="10.42578125" style="1267" customWidth="1"/>
    <col min="15109" max="15111" width="9.42578125" style="1267" customWidth="1"/>
    <col min="15112" max="15112" width="11.7109375" style="1267" customWidth="1"/>
    <col min="15113" max="15116" width="10.42578125" style="1267" customWidth="1"/>
    <col min="15117" max="15117" width="14" style="1267" customWidth="1"/>
    <col min="15118" max="15119" width="12.28515625" style="1267" customWidth="1"/>
    <col min="15120" max="15120" width="11.7109375" style="1267" customWidth="1"/>
    <col min="15121" max="15121" width="12.5703125" style="1267" customWidth="1"/>
    <col min="15122" max="15122" width="16.85546875" style="1267" customWidth="1"/>
    <col min="15123" max="15126" width="12.28515625" style="1267" customWidth="1"/>
    <col min="15127" max="15128" width="14.28515625" style="1267" customWidth="1"/>
    <col min="15129" max="15129" width="14" style="1267" customWidth="1"/>
    <col min="15130" max="15130" width="13.85546875" style="1267" customWidth="1"/>
    <col min="15131" max="15131" width="11.5703125" style="1267" customWidth="1"/>
    <col min="15132" max="15356" width="11.5703125" style="1267"/>
    <col min="15357" max="15357" width="4.5703125" style="1267" customWidth="1"/>
    <col min="15358" max="15358" width="29.7109375" style="1267" customWidth="1"/>
    <col min="15359" max="15359" width="46.85546875" style="1267" customWidth="1"/>
    <col min="15360" max="15360" width="12.7109375" style="1267" customWidth="1"/>
    <col min="15361" max="15361" width="9.5703125" style="1267" customWidth="1"/>
    <col min="15362" max="15362" width="11.5703125" style="1267" customWidth="1"/>
    <col min="15363" max="15364" width="10.42578125" style="1267" customWidth="1"/>
    <col min="15365" max="15367" width="9.42578125" style="1267" customWidth="1"/>
    <col min="15368" max="15368" width="11.7109375" style="1267" customWidth="1"/>
    <col min="15369" max="15372" width="10.42578125" style="1267" customWidth="1"/>
    <col min="15373" max="15373" width="14" style="1267" customWidth="1"/>
    <col min="15374" max="15375" width="12.28515625" style="1267" customWidth="1"/>
    <col min="15376" max="15376" width="11.7109375" style="1267" customWidth="1"/>
    <col min="15377" max="15377" width="12.5703125" style="1267" customWidth="1"/>
    <col min="15378" max="15378" width="16.85546875" style="1267" customWidth="1"/>
    <col min="15379" max="15382" width="12.28515625" style="1267" customWidth="1"/>
    <col min="15383" max="15384" width="14.28515625" style="1267" customWidth="1"/>
    <col min="15385" max="15385" width="14" style="1267" customWidth="1"/>
    <col min="15386" max="15386" width="13.85546875" style="1267" customWidth="1"/>
    <col min="15387" max="15387" width="11.5703125" style="1267" customWidth="1"/>
    <col min="15388" max="15612" width="11.5703125" style="1267"/>
    <col min="15613" max="15613" width="4.5703125" style="1267" customWidth="1"/>
    <col min="15614" max="15614" width="29.7109375" style="1267" customWidth="1"/>
    <col min="15615" max="15615" width="46.85546875" style="1267" customWidth="1"/>
    <col min="15616" max="15616" width="12.7109375" style="1267" customWidth="1"/>
    <col min="15617" max="15617" width="9.5703125" style="1267" customWidth="1"/>
    <col min="15618" max="15618" width="11.5703125" style="1267" customWidth="1"/>
    <col min="15619" max="15620" width="10.42578125" style="1267" customWidth="1"/>
    <col min="15621" max="15623" width="9.42578125" style="1267" customWidth="1"/>
    <col min="15624" max="15624" width="11.7109375" style="1267" customWidth="1"/>
    <col min="15625" max="15628" width="10.42578125" style="1267" customWidth="1"/>
    <col min="15629" max="15629" width="14" style="1267" customWidth="1"/>
    <col min="15630" max="15631" width="12.28515625" style="1267" customWidth="1"/>
    <col min="15632" max="15632" width="11.7109375" style="1267" customWidth="1"/>
    <col min="15633" max="15633" width="12.5703125" style="1267" customWidth="1"/>
    <col min="15634" max="15634" width="16.85546875" style="1267" customWidth="1"/>
    <col min="15635" max="15638" width="12.28515625" style="1267" customWidth="1"/>
    <col min="15639" max="15640" width="14.28515625" style="1267" customWidth="1"/>
    <col min="15641" max="15641" width="14" style="1267" customWidth="1"/>
    <col min="15642" max="15642" width="13.85546875" style="1267" customWidth="1"/>
    <col min="15643" max="15643" width="11.5703125" style="1267" customWidth="1"/>
    <col min="15644" max="15868" width="11.5703125" style="1267"/>
    <col min="15869" max="15869" width="4.5703125" style="1267" customWidth="1"/>
    <col min="15870" max="15870" width="29.7109375" style="1267" customWidth="1"/>
    <col min="15871" max="15871" width="46.85546875" style="1267" customWidth="1"/>
    <col min="15872" max="15872" width="12.7109375" style="1267" customWidth="1"/>
    <col min="15873" max="15873" width="9.5703125" style="1267" customWidth="1"/>
    <col min="15874" max="15874" width="11.5703125" style="1267" customWidth="1"/>
    <col min="15875" max="15876" width="10.42578125" style="1267" customWidth="1"/>
    <col min="15877" max="15879" width="9.42578125" style="1267" customWidth="1"/>
    <col min="15880" max="15880" width="11.7109375" style="1267" customWidth="1"/>
    <col min="15881" max="15884" width="10.42578125" style="1267" customWidth="1"/>
    <col min="15885" max="15885" width="14" style="1267" customWidth="1"/>
    <col min="15886" max="15887" width="12.28515625" style="1267" customWidth="1"/>
    <col min="15888" max="15888" width="11.7109375" style="1267" customWidth="1"/>
    <col min="15889" max="15889" width="12.5703125" style="1267" customWidth="1"/>
    <col min="15890" max="15890" width="16.85546875" style="1267" customWidth="1"/>
    <col min="15891" max="15894" width="12.28515625" style="1267" customWidth="1"/>
    <col min="15895" max="15896" width="14.28515625" style="1267" customWidth="1"/>
    <col min="15897" max="15897" width="14" style="1267" customWidth="1"/>
    <col min="15898" max="15898" width="13.85546875" style="1267" customWidth="1"/>
    <col min="15899" max="15899" width="11.5703125" style="1267" customWidth="1"/>
    <col min="15900" max="16124" width="11.5703125" style="1267"/>
    <col min="16125" max="16125" width="4.5703125" style="1267" customWidth="1"/>
    <col min="16126" max="16126" width="29.7109375" style="1267" customWidth="1"/>
    <col min="16127" max="16127" width="46.85546875" style="1267" customWidth="1"/>
    <col min="16128" max="16128" width="12.7109375" style="1267" customWidth="1"/>
    <col min="16129" max="16129" width="9.5703125" style="1267" customWidth="1"/>
    <col min="16130" max="16130" width="11.5703125" style="1267" customWidth="1"/>
    <col min="16131" max="16132" width="10.42578125" style="1267" customWidth="1"/>
    <col min="16133" max="16135" width="9.42578125" style="1267" customWidth="1"/>
    <col min="16136" max="16136" width="11.7109375" style="1267" customWidth="1"/>
    <col min="16137" max="16140" width="10.42578125" style="1267" customWidth="1"/>
    <col min="16141" max="16141" width="14" style="1267" customWidth="1"/>
    <col min="16142" max="16143" width="12.28515625" style="1267" customWidth="1"/>
    <col min="16144" max="16144" width="11.7109375" style="1267" customWidth="1"/>
    <col min="16145" max="16145" width="12.5703125" style="1267" customWidth="1"/>
    <col min="16146" max="16146" width="16.85546875" style="1267" customWidth="1"/>
    <col min="16147" max="16150" width="12.28515625" style="1267" customWidth="1"/>
    <col min="16151" max="16152" width="14.28515625" style="1267" customWidth="1"/>
    <col min="16153" max="16153" width="14" style="1267" customWidth="1"/>
    <col min="16154" max="16154" width="13.85546875" style="1267" customWidth="1"/>
    <col min="16155" max="16155" width="11.5703125" style="1267" customWidth="1"/>
    <col min="16156" max="16384" width="11.5703125" style="1267"/>
  </cols>
  <sheetData>
    <row r="1" spans="1:30" x14ac:dyDescent="0.25">
      <c r="G1" s="1272"/>
      <c r="H1" s="1273"/>
      <c r="I1" s="1273"/>
      <c r="J1" s="1273"/>
      <c r="K1" s="1360" t="s">
        <v>446</v>
      </c>
      <c r="L1" s="1361"/>
      <c r="M1" s="1361"/>
      <c r="N1" s="1361"/>
      <c r="O1" s="1361"/>
      <c r="P1" s="1361"/>
      <c r="Q1" s="1275"/>
      <c r="R1" s="1274"/>
      <c r="S1" s="1273"/>
      <c r="T1" s="1273"/>
      <c r="U1" s="1273"/>
      <c r="V1" s="1273"/>
      <c r="W1" s="1273"/>
      <c r="X1" s="1273"/>
      <c r="Y1" s="1274"/>
    </row>
    <row r="2" spans="1:30" ht="18.75" x14ac:dyDescent="0.3">
      <c r="B2" s="1334" t="s">
        <v>1202</v>
      </c>
      <c r="G2" s="1360"/>
      <c r="H2" s="1362"/>
      <c r="I2" s="1362"/>
      <c r="J2" s="1362"/>
      <c r="K2" s="1362"/>
      <c r="L2" s="1360" t="s">
        <v>446</v>
      </c>
      <c r="M2" s="1362"/>
      <c r="N2" s="1362"/>
      <c r="O2" s="1362"/>
      <c r="P2" s="1362"/>
      <c r="Q2" s="1275"/>
      <c r="R2" s="1274"/>
      <c r="S2" s="1273"/>
      <c r="T2" s="1273"/>
      <c r="U2" s="1273"/>
      <c r="V2" s="1273"/>
      <c r="W2" s="1273"/>
      <c r="X2" s="1273"/>
      <c r="Y2" s="1274"/>
    </row>
    <row r="3" spans="1:30" ht="15.75" thickBot="1" x14ac:dyDescent="0.3">
      <c r="G3" s="1276"/>
      <c r="H3" s="1276"/>
      <c r="I3" s="1276"/>
      <c r="J3" s="1276"/>
      <c r="K3" s="1276"/>
      <c r="L3" s="1276"/>
      <c r="M3" s="1276"/>
      <c r="N3" s="1276"/>
      <c r="O3" s="1276"/>
      <c r="P3" s="1276"/>
      <c r="Q3" s="1277"/>
      <c r="R3" s="1273"/>
      <c r="S3" s="1273"/>
      <c r="T3" s="1273"/>
      <c r="U3" s="1273"/>
      <c r="V3" s="1273"/>
      <c r="W3" s="1273"/>
      <c r="X3" s="1273"/>
      <c r="Y3" s="1273"/>
    </row>
    <row r="4" spans="1:30" ht="47.25" customHeight="1" x14ac:dyDescent="0.25">
      <c r="A4" s="1363" t="s">
        <v>423</v>
      </c>
      <c r="B4" s="1364"/>
      <c r="C4" s="1364"/>
      <c r="D4" s="1365"/>
      <c r="E4" s="1366" t="s">
        <v>1200</v>
      </c>
      <c r="F4" s="1367"/>
      <c r="G4" s="1368" t="s">
        <v>1198</v>
      </c>
      <c r="H4" s="1368"/>
      <c r="I4" s="1368"/>
      <c r="J4" s="1368"/>
      <c r="K4" s="1369"/>
      <c r="L4" s="1368" t="s">
        <v>1199</v>
      </c>
      <c r="M4" s="1368"/>
      <c r="N4" s="1368"/>
      <c r="O4" s="1368"/>
      <c r="P4" s="1369"/>
      <c r="Q4" s="1351" t="s">
        <v>1201</v>
      </c>
      <c r="R4" s="1351"/>
      <c r="S4" s="1351"/>
      <c r="T4" s="1351"/>
      <c r="U4" s="1351"/>
      <c r="V4" s="1351"/>
      <c r="W4" s="1351"/>
      <c r="X4" s="1351"/>
      <c r="Y4" s="1351"/>
      <c r="Z4" s="1352"/>
      <c r="AA4" s="1353"/>
    </row>
    <row r="5" spans="1:30" ht="36.75" thickBot="1" x14ac:dyDescent="0.25">
      <c r="A5" s="1326"/>
      <c r="B5" s="1327" t="s">
        <v>1163</v>
      </c>
      <c r="C5" s="1327" t="s">
        <v>1164</v>
      </c>
      <c r="D5" s="1328" t="s">
        <v>1165</v>
      </c>
      <c r="E5" s="1329" t="s">
        <v>1166</v>
      </c>
      <c r="F5" s="1330" t="s">
        <v>1167</v>
      </c>
      <c r="G5" s="1330" t="s">
        <v>1168</v>
      </c>
      <c r="H5" s="1330" t="s">
        <v>1169</v>
      </c>
      <c r="I5" s="1330" t="s">
        <v>1170</v>
      </c>
      <c r="J5" s="1330" t="s">
        <v>1171</v>
      </c>
      <c r="K5" s="1330" t="s">
        <v>1172</v>
      </c>
      <c r="L5" s="1330" t="s">
        <v>1168</v>
      </c>
      <c r="M5" s="1330" t="s">
        <v>1169</v>
      </c>
      <c r="N5" s="1330" t="s">
        <v>1170</v>
      </c>
      <c r="O5" s="1330" t="s">
        <v>1171</v>
      </c>
      <c r="P5" s="1330" t="s">
        <v>1172</v>
      </c>
      <c r="Q5" s="1331">
        <v>2020</v>
      </c>
      <c r="R5" s="1332" t="s">
        <v>1169</v>
      </c>
      <c r="S5" s="1332" t="s">
        <v>1170</v>
      </c>
      <c r="T5" s="1332" t="s">
        <v>1171</v>
      </c>
      <c r="U5" s="1332" t="s">
        <v>1172</v>
      </c>
      <c r="V5" s="1331">
        <v>2021</v>
      </c>
      <c r="W5" s="1331">
        <v>2022</v>
      </c>
      <c r="X5" s="1332" t="s">
        <v>1169</v>
      </c>
      <c r="Y5" s="1332" t="s">
        <v>1170</v>
      </c>
      <c r="Z5" s="1332" t="s">
        <v>1171</v>
      </c>
      <c r="AA5" s="1333" t="s">
        <v>1172</v>
      </c>
    </row>
    <row r="6" spans="1:30" ht="45.75" customHeight="1" x14ac:dyDescent="0.25">
      <c r="A6" s="1354" t="s">
        <v>1173</v>
      </c>
      <c r="B6" s="1319" t="s">
        <v>1174</v>
      </c>
      <c r="C6" s="1319" t="s">
        <v>1175</v>
      </c>
      <c r="D6" s="1319" t="s">
        <v>1176</v>
      </c>
      <c r="E6" s="1320">
        <f>'[1] ГЗ '!E6</f>
        <v>1500</v>
      </c>
      <c r="F6" s="1321">
        <f>'[1] ГЗ '!F6</f>
        <v>24750</v>
      </c>
      <c r="G6" s="1322">
        <f t="shared" ref="G6:G12" si="0">H6+I6+J6+K6</f>
        <v>31.881015605198609</v>
      </c>
      <c r="H6" s="1323">
        <f>'[2]N баз'!H6*'[2]k терр'!$D$5*'[2]k отр'!$C$5</f>
        <v>18.015088334376074</v>
      </c>
      <c r="I6" s="1323">
        <f>'[2]N баз'!I6*'[2]k терр'!$E$5*'[2]k отр'!$H$5</f>
        <v>12.417947399975233</v>
      </c>
      <c r="J6" s="1323">
        <f>'[2]N баз'!J6*'[2]k терр'!$F$5</f>
        <v>1.4228912399300067</v>
      </c>
      <c r="K6" s="1323">
        <f>'[2]N баз'!K6*'[2]k терр'!$G$5</f>
        <v>2.5088630917297024E-2</v>
      </c>
      <c r="L6" s="1322">
        <f t="shared" ref="L6:L12" si="1">M6+N6+O6+P6</f>
        <v>31.881015605198609</v>
      </c>
      <c r="M6" s="1323">
        <f>'[2]N баз'!M6*'[2]k терр'!$D$5*'[2]k отр'!$C$5</f>
        <v>18.015088334376074</v>
      </c>
      <c r="N6" s="1323">
        <f>'[2]N баз'!N6*'[2]k терр'!$E$5*'[2]k отр'!$H$5</f>
        <v>12.417947399975233</v>
      </c>
      <c r="O6" s="1323">
        <f>'[2]N баз'!O6*'[2]k терр'!$F$5</f>
        <v>1.4228912399300067</v>
      </c>
      <c r="P6" s="1323">
        <f>'[2]N баз'!P6*'[2]k терр'!$G$5</f>
        <v>2.5088630917297024E-2</v>
      </c>
      <c r="Q6" s="1324">
        <f>R6+S6+T6+U6</f>
        <v>47821.523407797918</v>
      </c>
      <c r="R6" s="1324">
        <f t="shared" ref="R6:R13" si="2">E6*H6</f>
        <v>27022.632501564112</v>
      </c>
      <c r="S6" s="1324">
        <f t="shared" ref="S6:S13" si="3">E6*I6</f>
        <v>18626.921099962849</v>
      </c>
      <c r="T6" s="1324">
        <f t="shared" ref="T6:T13" si="4">E6*J6</f>
        <v>2134.3368598950101</v>
      </c>
      <c r="U6" s="1324">
        <f t="shared" ref="U6:U13" si="5">E6*K6</f>
        <v>37.632946375945536</v>
      </c>
      <c r="V6" s="1325">
        <f t="shared" ref="V6:V12" si="6">E6*L6</f>
        <v>47821.523407797911</v>
      </c>
      <c r="W6" s="1325">
        <f>V6</f>
        <v>47821.523407797911</v>
      </c>
      <c r="X6" s="1324">
        <f t="shared" ref="X6:X13" si="7">E6*M6</f>
        <v>27022.632501564112</v>
      </c>
      <c r="Y6" s="1324">
        <f t="shared" ref="Y6:Y13" si="8">E6*N6</f>
        <v>18626.921099962849</v>
      </c>
      <c r="Z6" s="1324">
        <f t="shared" ref="Z6:Z13" si="9">E6*O6</f>
        <v>2134.3368598950101</v>
      </c>
      <c r="AA6" s="1324">
        <f t="shared" ref="AA6:AA13" si="10">E6*P6</f>
        <v>37.632946375945536</v>
      </c>
      <c r="AB6" s="1281"/>
      <c r="AC6" s="1282"/>
      <c r="AD6" s="1282"/>
    </row>
    <row r="7" spans="1:30" ht="63.75" x14ac:dyDescent="0.25">
      <c r="A7" s="1355"/>
      <c r="B7" s="1278" t="s">
        <v>1177</v>
      </c>
      <c r="C7" s="1278" t="s">
        <v>1178</v>
      </c>
      <c r="D7" s="1278" t="s">
        <v>1179</v>
      </c>
      <c r="E7" s="1318">
        <f>'[1] ГЗ '!E7</f>
        <v>8500</v>
      </c>
      <c r="F7" s="1279">
        <f>'[1] ГЗ '!F7</f>
        <v>68000</v>
      </c>
      <c r="G7" s="1317">
        <f t="shared" si="0"/>
        <v>5.5899125331959194</v>
      </c>
      <c r="H7" s="1316">
        <f>'[2]N баз'!H7*'[2]k терр'!$D$5*'[2]k отр'!$C$5</f>
        <v>3.1587064011392263</v>
      </c>
      <c r="I7" s="1316">
        <f>'[2]N баз'!I7*'[2]k терр'!$E$5*'[2]k отр'!$H$5</f>
        <v>2.177322098746759</v>
      </c>
      <c r="J7" s="1316">
        <f>'[2]N баз'!J7*'[2]k терр'!$F$5</f>
        <v>0.24948507519197249</v>
      </c>
      <c r="K7" s="1316">
        <f>'[2]N баз'!K7*'[2]k терр'!$G$5</f>
        <v>4.3989581179608578E-3</v>
      </c>
      <c r="L7" s="1317">
        <f t="shared" si="1"/>
        <v>5.5899125331959194</v>
      </c>
      <c r="M7" s="1316">
        <f>'[2]N баз'!M7*'[2]k терр'!$D$5*'[2]k отр'!$C$5</f>
        <v>3.1587064011392263</v>
      </c>
      <c r="N7" s="1316">
        <f>'[2]N баз'!N7*'[2]k терр'!$E$5*'[2]k отр'!$H$5</f>
        <v>2.177322098746759</v>
      </c>
      <c r="O7" s="1316">
        <f>'[2]N баз'!O7*'[2]k терр'!$F$5</f>
        <v>0.24948507519197249</v>
      </c>
      <c r="P7" s="1316">
        <f>'[2]N баз'!P7*'[2]k терр'!$G$5</f>
        <v>4.3989581179608578E-3</v>
      </c>
      <c r="Q7" s="1312">
        <f t="shared" ref="Q7:Q12" si="11">R7+S7+T7+U7</f>
        <v>47514.256532165302</v>
      </c>
      <c r="R7" s="1311">
        <f t="shared" si="2"/>
        <v>26849.004409683424</v>
      </c>
      <c r="S7" s="1311">
        <f t="shared" si="3"/>
        <v>18507.23783934745</v>
      </c>
      <c r="T7" s="1311">
        <f t="shared" si="4"/>
        <v>2120.623139131766</v>
      </c>
      <c r="U7" s="1311">
        <f t="shared" si="5"/>
        <v>37.391144002667289</v>
      </c>
      <c r="V7" s="1312">
        <f t="shared" si="6"/>
        <v>47514.256532165316</v>
      </c>
      <c r="W7" s="1312">
        <f t="shared" ref="W7:W13" si="12">V7</f>
        <v>47514.256532165316</v>
      </c>
      <c r="X7" s="1311">
        <f t="shared" si="7"/>
        <v>26849.004409683424</v>
      </c>
      <c r="Y7" s="1311">
        <f t="shared" si="8"/>
        <v>18507.23783934745</v>
      </c>
      <c r="Z7" s="1311">
        <f t="shared" si="9"/>
        <v>2120.623139131766</v>
      </c>
      <c r="AA7" s="1311">
        <f t="shared" si="10"/>
        <v>37.391144002667289</v>
      </c>
      <c r="AB7" s="1281"/>
      <c r="AC7" s="1282"/>
      <c r="AD7" s="1282"/>
    </row>
    <row r="8" spans="1:30" ht="76.5" x14ac:dyDescent="0.25">
      <c r="A8" s="1356" t="s">
        <v>1180</v>
      </c>
      <c r="B8" s="1283" t="s">
        <v>1181</v>
      </c>
      <c r="C8" s="1278" t="s">
        <v>1182</v>
      </c>
      <c r="D8" s="1278" t="s">
        <v>1183</v>
      </c>
      <c r="E8" s="1318">
        <f>'[1] ГЗ '!E8</f>
        <v>2523</v>
      </c>
      <c r="F8" s="1279">
        <f>'[1] ГЗ '!F8</f>
        <v>229140</v>
      </c>
      <c r="G8" s="1317">
        <f t="shared" si="0"/>
        <v>697.17181085464415</v>
      </c>
      <c r="H8" s="1316">
        <f>'[2]N баз'!H8*'[2]k терр'!$D$5*'[2]k отр'!$C$5</f>
        <v>393.95268683772213</v>
      </c>
      <c r="I8" s="1316">
        <f>'[2]N баз'!I8*'[2]k терр'!$E$5*'[2]k отр'!$H$5</f>
        <v>271.55480186543195</v>
      </c>
      <c r="J8" s="1316">
        <f>'[2]N баз'!J8*'[2]k терр'!$F$5</f>
        <v>31.115685732089851</v>
      </c>
      <c r="K8" s="1316">
        <f>'[2]N баз'!K8*'[2]k терр'!$G$5</f>
        <v>0.54863641940012808</v>
      </c>
      <c r="L8" s="1317">
        <f t="shared" si="1"/>
        <v>697.17181085464415</v>
      </c>
      <c r="M8" s="1316">
        <f>'[2]N баз'!M8*'[2]k терр'!$D$5*'[2]k отр'!$C$5</f>
        <v>393.95268683772213</v>
      </c>
      <c r="N8" s="1316">
        <f>'[2]N баз'!N8*'[2]k терр'!$E$5*'[2]k отр'!$H$5</f>
        <v>271.55480186543195</v>
      </c>
      <c r="O8" s="1316">
        <f>'[2]N баз'!O8*'[2]k терр'!$F$5</f>
        <v>31.115685732089851</v>
      </c>
      <c r="P8" s="1316">
        <f>'[2]N баз'!P8*'[2]k терр'!$G$5</f>
        <v>0.54863641940012808</v>
      </c>
      <c r="Q8" s="1312">
        <f t="shared" si="11"/>
        <v>1758964.4787862671</v>
      </c>
      <c r="R8" s="1311">
        <f t="shared" si="2"/>
        <v>993942.62889157294</v>
      </c>
      <c r="S8" s="1311">
        <f t="shared" si="3"/>
        <v>685132.76510648488</v>
      </c>
      <c r="T8" s="1311">
        <f t="shared" si="4"/>
        <v>78504.875102062695</v>
      </c>
      <c r="U8" s="1311">
        <f t="shared" si="5"/>
        <v>1384.2096861465232</v>
      </c>
      <c r="V8" s="1312">
        <f t="shared" si="6"/>
        <v>1758964.4787862671</v>
      </c>
      <c r="W8" s="1312">
        <f t="shared" si="12"/>
        <v>1758964.4787862671</v>
      </c>
      <c r="X8" s="1311">
        <f t="shared" si="7"/>
        <v>993942.62889157294</v>
      </c>
      <c r="Y8" s="1311">
        <f t="shared" si="8"/>
        <v>685132.76510648488</v>
      </c>
      <c r="Z8" s="1311">
        <f t="shared" si="9"/>
        <v>78504.875102062695</v>
      </c>
      <c r="AA8" s="1311">
        <f t="shared" si="10"/>
        <v>1384.2096861465232</v>
      </c>
      <c r="AB8" s="1281"/>
      <c r="AC8" s="1282"/>
      <c r="AD8" s="1282"/>
    </row>
    <row r="9" spans="1:30" ht="63.75" x14ac:dyDescent="0.25">
      <c r="A9" s="1357"/>
      <c r="B9" s="1278" t="s">
        <v>1184</v>
      </c>
      <c r="C9" s="1284" t="s">
        <v>1185</v>
      </c>
      <c r="D9" s="1278" t="s">
        <v>1186</v>
      </c>
      <c r="E9" s="1318">
        <f>'[1] ГЗ '!E9</f>
        <v>55347</v>
      </c>
      <c r="F9" s="1279">
        <f>'[1] ГЗ '!F9</f>
        <v>504218.25</v>
      </c>
      <c r="G9" s="1317">
        <f t="shared" si="0"/>
        <v>72.319388012203845</v>
      </c>
      <c r="H9" s="1316">
        <f>'[2]N баз'!H9*'[2]k терр'!$D$5*'[2]k отр'!$C$5</f>
        <v>40.865704513987495</v>
      </c>
      <c r="I9" s="1316">
        <f>'[2]N баз'!I9*'[2]k терр'!$E$5*'[2]k отр'!$H$5</f>
        <v>28.169063603717404</v>
      </c>
      <c r="J9" s="1316">
        <f>'[2]N баз'!J9*'[2]k терр'!$F$5</f>
        <v>3.2277084567809187</v>
      </c>
      <c r="K9" s="1316">
        <f>'[2]N баз'!K9*'[2]k терр'!$G$5</f>
        <v>5.6911437718035453E-2</v>
      </c>
      <c r="L9" s="1317">
        <f t="shared" si="1"/>
        <v>72.319388012203845</v>
      </c>
      <c r="M9" s="1316">
        <f>'[2]N баз'!M9*'[2]k терр'!$D$5*'[2]k отр'!$C$5</f>
        <v>40.865704513987495</v>
      </c>
      <c r="N9" s="1316">
        <f>'[2]N баз'!N9*'[2]k терр'!$E$5*'[2]k отр'!$H$5</f>
        <v>28.169063603717404</v>
      </c>
      <c r="O9" s="1316">
        <f>'[2]N баз'!O9*'[2]k терр'!$F$5</f>
        <v>3.2277084567809187</v>
      </c>
      <c r="P9" s="1316">
        <f>'[2]N баз'!P9*'[2]k терр'!$G$5</f>
        <v>5.6911437718035453E-2</v>
      </c>
      <c r="Q9" s="1312">
        <f t="shared" si="11"/>
        <v>4002661.1683114464</v>
      </c>
      <c r="R9" s="1311">
        <f t="shared" si="2"/>
        <v>2261794.147735666</v>
      </c>
      <c r="S9" s="1311">
        <f t="shared" si="3"/>
        <v>1559073.1632749471</v>
      </c>
      <c r="T9" s="1311">
        <f t="shared" si="4"/>
        <v>178643.9799574535</v>
      </c>
      <c r="U9" s="1311">
        <f t="shared" si="5"/>
        <v>3149.8773433801084</v>
      </c>
      <c r="V9" s="1312">
        <f t="shared" si="6"/>
        <v>4002661.1683114464</v>
      </c>
      <c r="W9" s="1312">
        <f t="shared" si="12"/>
        <v>4002661.1683114464</v>
      </c>
      <c r="X9" s="1311">
        <f t="shared" si="7"/>
        <v>2261794.147735666</v>
      </c>
      <c r="Y9" s="1311">
        <f t="shared" si="8"/>
        <v>1559073.1632749471</v>
      </c>
      <c r="Z9" s="1311">
        <f t="shared" si="9"/>
        <v>178643.9799574535</v>
      </c>
      <c r="AA9" s="1311">
        <f t="shared" si="10"/>
        <v>3149.8773433801084</v>
      </c>
      <c r="AB9" s="1281"/>
      <c r="AC9" s="1282"/>
      <c r="AD9" s="1282"/>
    </row>
    <row r="10" spans="1:30" ht="38.25" x14ac:dyDescent="0.25">
      <c r="A10" s="1357"/>
      <c r="B10" s="1278" t="s">
        <v>1187</v>
      </c>
      <c r="C10" s="1278" t="s">
        <v>1188</v>
      </c>
      <c r="D10" s="1278" t="s">
        <v>1189</v>
      </c>
      <c r="E10" s="1318">
        <f>'[1] ГЗ '!E10</f>
        <v>16681</v>
      </c>
      <c r="F10" s="1279">
        <f>'[1] ГЗ '!F10</f>
        <v>172839</v>
      </c>
      <c r="G10" s="1317">
        <f t="shared" si="0"/>
        <v>113.97950878346035</v>
      </c>
      <c r="H10" s="1316">
        <f>'[2]N баз'!H10*'[2]k терр'!$D$5*'[2]k отр'!$C$5</f>
        <v>64.406697216634669</v>
      </c>
      <c r="I10" s="1316">
        <f>'[2]N баз'!I10*'[2]k терр'!$E$5*'[2]k отр'!$H$5</f>
        <v>44.396061978565939</v>
      </c>
      <c r="J10" s="1316">
        <f>'[2]N баз'!J10*'[2]k терр'!$F$5</f>
        <v>5.087053894012878</v>
      </c>
      <c r="K10" s="1316">
        <f>'[2]N баз'!K10*'[2]k терр'!$G$5</f>
        <v>8.9695694246853211E-2</v>
      </c>
      <c r="L10" s="1317">
        <f t="shared" si="1"/>
        <v>113.97950878346035</v>
      </c>
      <c r="M10" s="1316">
        <f>'[2]N баз'!M10*'[2]k терр'!$D$5*'[2]k отр'!$C$5</f>
        <v>64.406697216634669</v>
      </c>
      <c r="N10" s="1316">
        <f>'[2]N баз'!N10*'[2]k терр'!$E$5*'[2]k отр'!$H$5</f>
        <v>44.396061978565939</v>
      </c>
      <c r="O10" s="1316">
        <f>'[2]N баз'!O10*'[2]k терр'!$F$5</f>
        <v>5.087053894012878</v>
      </c>
      <c r="P10" s="1316">
        <f>'[2]N баз'!P10*'[2]k терр'!$G$5</f>
        <v>8.9695694246853211E-2</v>
      </c>
      <c r="Q10" s="1312">
        <f t="shared" si="11"/>
        <v>1901292.1860169019</v>
      </c>
      <c r="R10" s="1311">
        <f t="shared" si="2"/>
        <v>1074368.116270683</v>
      </c>
      <c r="S10" s="1311">
        <f t="shared" si="3"/>
        <v>740570.70986445842</v>
      </c>
      <c r="T10" s="1311">
        <f t="shared" si="4"/>
        <v>84857.146006028823</v>
      </c>
      <c r="U10" s="1311">
        <f t="shared" si="5"/>
        <v>1496.2138757317584</v>
      </c>
      <c r="V10" s="1312">
        <f t="shared" si="6"/>
        <v>1901292.1860169021</v>
      </c>
      <c r="W10" s="1312">
        <f t="shared" si="12"/>
        <v>1901292.1860169021</v>
      </c>
      <c r="X10" s="1311">
        <f t="shared" si="7"/>
        <v>1074368.116270683</v>
      </c>
      <c r="Y10" s="1311">
        <f t="shared" si="8"/>
        <v>740570.70986445842</v>
      </c>
      <c r="Z10" s="1311">
        <f t="shared" si="9"/>
        <v>84857.146006028823</v>
      </c>
      <c r="AA10" s="1311">
        <f t="shared" si="10"/>
        <v>1496.2138757317584</v>
      </c>
      <c r="AB10" s="1281"/>
      <c r="AC10" s="1282"/>
      <c r="AD10" s="1282"/>
    </row>
    <row r="11" spans="1:30" ht="76.5" x14ac:dyDescent="0.25">
      <c r="A11" s="1357"/>
      <c r="B11" s="1283" t="s">
        <v>1190</v>
      </c>
      <c r="C11" s="1283" t="s">
        <v>1191</v>
      </c>
      <c r="D11" s="1278" t="s">
        <v>1192</v>
      </c>
      <c r="E11" s="1318">
        <f>'[1] ГЗ '!E11</f>
        <v>11403</v>
      </c>
      <c r="F11" s="1279">
        <f>'[1] ГЗ '!F11</f>
        <v>108364.25</v>
      </c>
      <c r="G11" s="1317">
        <f t="shared" si="0"/>
        <v>85.421609904942699</v>
      </c>
      <c r="H11" s="1316">
        <f>'[2]N баз'!H11*'[2]k терр'!$D$5*'[2]k отр'!$C$5</f>
        <v>48.269411086490706</v>
      </c>
      <c r="I11" s="1316">
        <f>'[2]N баз'!I11*'[2]k терр'!$E$5*'[2]k отр'!$H$5</f>
        <v>33.272498961664546</v>
      </c>
      <c r="J11" s="1316">
        <f>'[2]N баз'!J11*'[2]k терр'!$F$5</f>
        <v>3.8124776807499714</v>
      </c>
      <c r="K11" s="1316">
        <f>'[2]N баз'!K11*'[2]k терр'!$G$5</f>
        <v>6.7222176037483858E-2</v>
      </c>
      <c r="L11" s="1317">
        <f t="shared" si="1"/>
        <v>85.421609904942699</v>
      </c>
      <c r="M11" s="1316">
        <f>'[2]N баз'!M11*'[2]k терр'!$D$5*'[2]k отр'!$C$5</f>
        <v>48.269411086490706</v>
      </c>
      <c r="N11" s="1316">
        <f>'[2]N баз'!N11*'[2]k терр'!$E$5*'[2]k отр'!$H$5</f>
        <v>33.272498961664546</v>
      </c>
      <c r="O11" s="1316">
        <f>'[2]N баз'!O11*'[2]k терр'!$F$5</f>
        <v>3.8124776807499714</v>
      </c>
      <c r="P11" s="1316">
        <f>'[2]N баз'!P11*'[2]k терр'!$G$5</f>
        <v>6.7222176037483858E-2</v>
      </c>
      <c r="Q11" s="1312">
        <f t="shared" si="11"/>
        <v>974062.61774606165</v>
      </c>
      <c r="R11" s="1311">
        <f t="shared" si="2"/>
        <v>550416.09461925353</v>
      </c>
      <c r="S11" s="1311">
        <f t="shared" si="3"/>
        <v>379406.30565986084</v>
      </c>
      <c r="T11" s="1311">
        <f t="shared" si="4"/>
        <v>43473.682993591923</v>
      </c>
      <c r="U11" s="1311">
        <f t="shared" si="5"/>
        <v>766.53447335542842</v>
      </c>
      <c r="V11" s="1312">
        <f t="shared" si="6"/>
        <v>974062.61774606165</v>
      </c>
      <c r="W11" s="1312">
        <f t="shared" si="12"/>
        <v>974062.61774606165</v>
      </c>
      <c r="X11" s="1311">
        <f t="shared" si="7"/>
        <v>550416.09461925353</v>
      </c>
      <c r="Y11" s="1311">
        <f t="shared" si="8"/>
        <v>379406.30565986084</v>
      </c>
      <c r="Z11" s="1311">
        <f t="shared" si="9"/>
        <v>43473.682993591923</v>
      </c>
      <c r="AA11" s="1311">
        <f t="shared" si="10"/>
        <v>766.53447335542842</v>
      </c>
      <c r="AB11" s="1281"/>
      <c r="AC11" s="1282"/>
      <c r="AD11" s="1282"/>
    </row>
    <row r="12" spans="1:30" ht="89.25" x14ac:dyDescent="0.25">
      <c r="A12" s="1357"/>
      <c r="B12" s="1283" t="s">
        <v>1193</v>
      </c>
      <c r="C12" s="1278" t="s">
        <v>1194</v>
      </c>
      <c r="D12" s="1278" t="s">
        <v>1176</v>
      </c>
      <c r="E12" s="1318">
        <f>'[1] ГЗ '!E12</f>
        <v>114575</v>
      </c>
      <c r="F12" s="1279">
        <f>'[1] ГЗ '!F12</f>
        <v>460193.8</v>
      </c>
      <c r="G12" s="1317">
        <f t="shared" si="0"/>
        <v>56.875501282563917</v>
      </c>
      <c r="H12" s="1316">
        <f>'[2]N баз'!H12*'[2]k терр'!$D$5*'[2]k отр'!$C$5</f>
        <v>32.13878730702141</v>
      </c>
      <c r="I12" s="1316">
        <f>'[2]N баз'!I12*'[2]k терр'!$E$5*'[2]k отр'!$H$5</f>
        <v>22.153528357450913</v>
      </c>
      <c r="J12" s="1316">
        <f>'[2]N баз'!J12*'[2]k терр'!$F$5</f>
        <v>2.5384276819710769</v>
      </c>
      <c r="K12" s="1316">
        <f>'[2]N баз'!K12*'[2]k терр'!$G$5</f>
        <v>4.4757936120511176E-2</v>
      </c>
      <c r="L12" s="1317">
        <f t="shared" si="1"/>
        <v>56.875501282563917</v>
      </c>
      <c r="M12" s="1316">
        <f>'[2]N баз'!M12*'[2]k терр'!$D$5*'[2]k отр'!$C$5</f>
        <v>32.13878730702141</v>
      </c>
      <c r="N12" s="1316">
        <f>'[2]N баз'!N12*'[2]k терр'!$E$5*'[2]k отр'!$H$5</f>
        <v>22.153528357450913</v>
      </c>
      <c r="O12" s="1316">
        <f>'[2]N баз'!O12*'[2]k терр'!$F$5</f>
        <v>2.5384276819710769</v>
      </c>
      <c r="P12" s="1316">
        <f>'[2]N баз'!P12*'[2]k терр'!$G$5</f>
        <v>4.4757936120511176E-2</v>
      </c>
      <c r="Q12" s="1312">
        <f t="shared" si="11"/>
        <v>6516510.5594497593</v>
      </c>
      <c r="R12" s="1311">
        <f t="shared" si="2"/>
        <v>3682301.555701978</v>
      </c>
      <c r="S12" s="1311">
        <f t="shared" si="3"/>
        <v>2538240.5115549383</v>
      </c>
      <c r="T12" s="1311">
        <f t="shared" si="4"/>
        <v>290840.35166183615</v>
      </c>
      <c r="U12" s="1311">
        <f t="shared" si="5"/>
        <v>5128.1405310075679</v>
      </c>
      <c r="V12" s="1312">
        <f t="shared" si="6"/>
        <v>6516510.5594497612</v>
      </c>
      <c r="W12" s="1312">
        <f t="shared" si="12"/>
        <v>6516510.5594497612</v>
      </c>
      <c r="X12" s="1311">
        <f t="shared" si="7"/>
        <v>3682301.555701978</v>
      </c>
      <c r="Y12" s="1311">
        <f t="shared" si="8"/>
        <v>2538240.5115549383</v>
      </c>
      <c r="Z12" s="1311">
        <f t="shared" si="9"/>
        <v>290840.35166183615</v>
      </c>
      <c r="AA12" s="1311">
        <f t="shared" si="10"/>
        <v>5128.1405310075679</v>
      </c>
      <c r="AB12" s="1281"/>
      <c r="AC12" s="1282"/>
      <c r="AD12" s="1282"/>
    </row>
    <row r="13" spans="1:30" ht="63.75" x14ac:dyDescent="0.25">
      <c r="A13" s="1358"/>
      <c r="B13" s="1278" t="s">
        <v>1195</v>
      </c>
      <c r="C13" s="1278" t="s">
        <v>1196</v>
      </c>
      <c r="D13" s="1278" t="s">
        <v>1189</v>
      </c>
      <c r="E13" s="1318">
        <f>'[1] ГЗ '!E13</f>
        <v>4</v>
      </c>
      <c r="F13" s="1279">
        <f>'[1] ГЗ '!F13</f>
        <v>1560</v>
      </c>
      <c r="G13" s="1317">
        <f>H13+I13+J13+K13</f>
        <v>2360.0460328801396</v>
      </c>
      <c r="H13" s="1316">
        <f>'[2]N баз'!H13*'[2]k терр'!$D$5*'[2]k отр'!$C$5</f>
        <v>1333.5973446403218</v>
      </c>
      <c r="I13" s="1316">
        <f>'[2]N баз'!I13*'[2]k терр'!$E$5*'[2]k отр'!$H$5</f>
        <v>919.25953240482454</v>
      </c>
      <c r="J13" s="1316">
        <f>'[2]N баз'!J13*'[2]k терр'!$F$5</f>
        <v>105.33192755218043</v>
      </c>
      <c r="K13" s="1316">
        <f>'[2]N баз'!K13*'[2]k терр'!$G$5</f>
        <v>1.8572282828124784</v>
      </c>
      <c r="L13" s="1317">
        <f>M13+N13+O13+P13</f>
        <v>2360.0460328801396</v>
      </c>
      <c r="M13" s="1316">
        <f>'[2]N баз'!M13*'[2]k терр'!$D$5*'[2]k отр'!$C$5</f>
        <v>1333.5973446403218</v>
      </c>
      <c r="N13" s="1316">
        <f>'[2]N баз'!N13*'[2]k терр'!$E$5*'[2]k отр'!$H$5</f>
        <v>919.25953240482454</v>
      </c>
      <c r="O13" s="1316">
        <f>'[2]N баз'!O13*'[2]k терр'!$F$5</f>
        <v>105.33192755218043</v>
      </c>
      <c r="P13" s="1316">
        <f>'[2]N баз'!P13*'[2]k терр'!$G$5</f>
        <v>1.8572282828124784</v>
      </c>
      <c r="Q13" s="1312">
        <f>R13+S13+T13+U13</f>
        <v>9440.1841315205584</v>
      </c>
      <c r="R13" s="1311">
        <f t="shared" si="2"/>
        <v>5334.3893785612872</v>
      </c>
      <c r="S13" s="1311">
        <f t="shared" si="3"/>
        <v>3677.0381296192982</v>
      </c>
      <c r="T13" s="1311">
        <f t="shared" si="4"/>
        <v>421.32771020872173</v>
      </c>
      <c r="U13" s="1311">
        <f t="shared" si="5"/>
        <v>7.4289131312499137</v>
      </c>
      <c r="V13" s="1312">
        <f>X13+Y13+Z13+AA13</f>
        <v>9440.1841315205584</v>
      </c>
      <c r="W13" s="1312">
        <f t="shared" si="12"/>
        <v>9440.1841315205584</v>
      </c>
      <c r="X13" s="1311">
        <f t="shared" si="7"/>
        <v>5334.3893785612872</v>
      </c>
      <c r="Y13" s="1311">
        <f t="shared" si="8"/>
        <v>3677.0381296192982</v>
      </c>
      <c r="Z13" s="1311">
        <f t="shared" si="9"/>
        <v>421.32771020872173</v>
      </c>
      <c r="AA13" s="1311">
        <f t="shared" si="10"/>
        <v>7.4289131312499137</v>
      </c>
      <c r="AB13" s="1281"/>
      <c r="AC13" s="1282"/>
      <c r="AD13" s="1282"/>
    </row>
    <row r="14" spans="1:30" s="1288" customFormat="1" ht="12.75" x14ac:dyDescent="0.2">
      <c r="A14" s="1285"/>
      <c r="B14" s="1359" t="s">
        <v>1197</v>
      </c>
      <c r="C14" s="1359"/>
      <c r="D14" s="1359"/>
      <c r="E14" s="1286"/>
      <c r="F14" s="1287">
        <f>SUM(F6:F13)</f>
        <v>1569065.3</v>
      </c>
      <c r="G14" s="1287"/>
      <c r="H14" s="1287"/>
      <c r="I14" s="1287"/>
      <c r="J14" s="1287"/>
      <c r="K14" s="1280"/>
      <c r="L14" s="1287"/>
      <c r="M14" s="1287"/>
      <c r="N14" s="1287"/>
      <c r="O14" s="1287"/>
      <c r="P14" s="1280"/>
      <c r="Q14" s="1314">
        <f t="shared" ref="Q14:AA14" si="13">SUM(Q6:Q12)</f>
        <v>15248826.790250398</v>
      </c>
      <c r="R14" s="1313">
        <f t="shared" si="13"/>
        <v>8616694.1801304016</v>
      </c>
      <c r="S14" s="1313">
        <f t="shared" si="13"/>
        <v>5939557.6143999994</v>
      </c>
      <c r="T14" s="1313">
        <f t="shared" si="13"/>
        <v>680574.99571999989</v>
      </c>
      <c r="U14" s="1313">
        <f t="shared" si="13"/>
        <v>12000</v>
      </c>
      <c r="V14" s="1314">
        <f t="shared" si="13"/>
        <v>15248826.790250402</v>
      </c>
      <c r="W14" s="1314">
        <f t="shared" si="13"/>
        <v>15248826.790250402</v>
      </c>
      <c r="X14" s="1315">
        <f t="shared" si="13"/>
        <v>8616694.1801304016</v>
      </c>
      <c r="Y14" s="1315">
        <f t="shared" si="13"/>
        <v>5939557.6143999994</v>
      </c>
      <c r="Z14" s="1315">
        <f t="shared" si="13"/>
        <v>680574.99571999989</v>
      </c>
      <c r="AA14" s="1315">
        <f t="shared" si="13"/>
        <v>12000</v>
      </c>
      <c r="AC14" s="1289"/>
      <c r="AD14" s="1289"/>
    </row>
    <row r="15" spans="1:30" s="1290" customFormat="1" ht="12" x14ac:dyDescent="0.2">
      <c r="B15" s="1291"/>
      <c r="C15" s="1292"/>
      <c r="D15" s="1293"/>
      <c r="E15" s="1294" t="s">
        <v>43</v>
      </c>
      <c r="F15" s="1295">
        <f>'[1] ГЗ '!$F$14</f>
        <v>1569065.3</v>
      </c>
      <c r="L15" s="1294"/>
      <c r="M15" s="1294"/>
      <c r="N15" s="1294"/>
      <c r="O15" s="1294"/>
      <c r="P15" s="1294"/>
      <c r="Q15" s="1296"/>
      <c r="R15" s="1296"/>
      <c r="S15" s="1296"/>
      <c r="T15" s="1296"/>
      <c r="U15" s="1296"/>
      <c r="V15" s="1296"/>
      <c r="W15" s="1296"/>
      <c r="X15" s="1296">
        <f>X14+Y14</f>
        <v>14556251.794530401</v>
      </c>
      <c r="Y15" s="1296"/>
      <c r="Z15" s="1297"/>
      <c r="AC15" s="1297"/>
    </row>
    <row r="16" spans="1:30" s="1290" customFormat="1" ht="12" x14ac:dyDescent="0.2">
      <c r="B16" s="1291"/>
      <c r="C16" s="1292"/>
      <c r="D16" s="1293"/>
      <c r="E16" s="1298"/>
      <c r="F16" s="1295">
        <f>[3]ас!$F$17</f>
        <v>1461866.4000000001</v>
      </c>
      <c r="G16" s="1299"/>
      <c r="H16" s="1299"/>
      <c r="I16" s="1299"/>
      <c r="J16" s="1299"/>
      <c r="K16" s="1299"/>
      <c r="L16" s="1294"/>
      <c r="M16" s="1294"/>
      <c r="N16" s="1294"/>
      <c r="O16" s="1294"/>
      <c r="P16" s="1294"/>
      <c r="Q16" s="1300"/>
      <c r="R16" s="1296"/>
      <c r="S16" s="1296"/>
      <c r="T16" s="1296"/>
      <c r="U16" s="1296"/>
      <c r="V16" s="1296"/>
      <c r="W16" s="1296"/>
      <c r="X16" s="1296"/>
      <c r="Y16" s="1296"/>
      <c r="Z16" s="1297"/>
    </row>
    <row r="17" spans="2:29" x14ac:dyDescent="0.25">
      <c r="B17" s="1301"/>
      <c r="D17" s="1302"/>
      <c r="E17" s="1303"/>
      <c r="F17" s="1295">
        <f>F15-F16</f>
        <v>107198.89999999991</v>
      </c>
      <c r="G17" s="1304"/>
      <c r="H17" s="1305"/>
      <c r="I17" s="1305"/>
      <c r="J17" s="1305"/>
      <c r="L17" s="1305"/>
      <c r="M17" s="1305"/>
      <c r="N17" s="1305"/>
      <c r="O17" s="1305"/>
      <c r="P17" s="1307"/>
      <c r="Q17" s="1308"/>
      <c r="Z17" s="1282"/>
    </row>
    <row r="18" spans="2:29" x14ac:dyDescent="0.25">
      <c r="D18" s="1282"/>
      <c r="E18" s="1282"/>
      <c r="F18" s="1309"/>
      <c r="G18" s="1304"/>
      <c r="Q18" s="1308"/>
      <c r="Y18" s="1308"/>
      <c r="Z18" s="1282"/>
      <c r="AC18" s="1282"/>
    </row>
    <row r="19" spans="2:29" x14ac:dyDescent="0.25">
      <c r="D19" s="1282"/>
      <c r="E19" s="1282"/>
      <c r="F19" s="1309"/>
      <c r="G19" s="1304"/>
      <c r="L19" s="1282"/>
      <c r="Q19" s="1282"/>
      <c r="Y19" s="1282"/>
    </row>
    <row r="20" spans="2:29" x14ac:dyDescent="0.25">
      <c r="D20" s="1282"/>
      <c r="E20" s="1310"/>
      <c r="F20" s="1309"/>
      <c r="G20" s="1304"/>
    </row>
    <row r="21" spans="2:29" x14ac:dyDescent="0.25">
      <c r="F21" s="1309"/>
      <c r="G21" s="1304"/>
    </row>
    <row r="22" spans="2:29" x14ac:dyDescent="0.25">
      <c r="F22" s="1309"/>
      <c r="G22" s="1304"/>
    </row>
    <row r="23" spans="2:29" x14ac:dyDescent="0.25">
      <c r="F23" s="1309"/>
      <c r="G23" s="1304"/>
    </row>
    <row r="24" spans="2:29" x14ac:dyDescent="0.25">
      <c r="F24" s="1309"/>
      <c r="G24" s="1304"/>
    </row>
    <row r="25" spans="2:29" x14ac:dyDescent="0.25">
      <c r="F25" s="1309"/>
      <c r="G25" s="1304"/>
    </row>
    <row r="26" spans="2:29" x14ac:dyDescent="0.25">
      <c r="F26" s="1309"/>
      <c r="G26" s="1304"/>
    </row>
    <row r="27" spans="2:29" x14ac:dyDescent="0.25">
      <c r="F27" s="1309"/>
      <c r="G27" s="1304"/>
    </row>
  </sheetData>
  <mergeCells count="11">
    <mergeCell ref="Q4:AA4"/>
    <mergeCell ref="A6:A7"/>
    <mergeCell ref="A8:A13"/>
    <mergeCell ref="B14:D14"/>
    <mergeCell ref="K1:P1"/>
    <mergeCell ref="G2:K2"/>
    <mergeCell ref="L2:P2"/>
    <mergeCell ref="A4:D4"/>
    <mergeCell ref="E4:F4"/>
    <mergeCell ref="G4:K4"/>
    <mergeCell ref="L4:P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5"/>
  <sheetViews>
    <sheetView workbookViewId="0">
      <selection activeCell="A3" sqref="A3:M3"/>
    </sheetView>
  </sheetViews>
  <sheetFormatPr defaultRowHeight="15" x14ac:dyDescent="0.25"/>
  <cols>
    <col min="2" max="2" width="33.85546875" style="10" customWidth="1"/>
    <col min="3" max="3" width="12.5703125" customWidth="1"/>
    <col min="4" max="4" width="15.42578125" customWidth="1"/>
    <col min="5" max="5" width="16.42578125" customWidth="1"/>
    <col min="6" max="6" width="12.85546875" customWidth="1"/>
    <col min="7" max="7" width="15" customWidth="1"/>
    <col min="8" max="8" width="14" customWidth="1"/>
    <col min="9" max="10" width="14.28515625" customWidth="1"/>
    <col min="11" max="12" width="12.28515625" customWidth="1"/>
    <col min="13" max="13" width="13.42578125" customWidth="1"/>
  </cols>
  <sheetData>
    <row r="1" spans="1:13" x14ac:dyDescent="0.25">
      <c r="A1" s="15" t="s">
        <v>13</v>
      </c>
      <c r="B1" s="1374" t="s">
        <v>14</v>
      </c>
      <c r="C1" s="1374"/>
      <c r="D1" s="1374"/>
      <c r="E1" s="1374"/>
    </row>
    <row r="2" spans="1:13" ht="11.25" customHeight="1" x14ac:dyDescent="0.3">
      <c r="A2" s="1"/>
    </row>
    <row r="3" spans="1:13" ht="30" customHeight="1" x14ac:dyDescent="0.25">
      <c r="A3" s="1376" t="s">
        <v>504</v>
      </c>
      <c r="B3" s="1376"/>
      <c r="C3" s="1376"/>
      <c r="D3" s="1376"/>
      <c r="E3" s="1376"/>
      <c r="F3" s="1376"/>
      <c r="G3" s="1376"/>
      <c r="H3" s="1376"/>
      <c r="I3" s="1376"/>
      <c r="J3" s="1376"/>
      <c r="K3" s="1376"/>
      <c r="L3" s="1376"/>
      <c r="M3" s="1376"/>
    </row>
    <row r="4" spans="1:13" x14ac:dyDescent="0.25">
      <c r="A4" s="2"/>
      <c r="B4" s="3"/>
      <c r="C4" s="2"/>
      <c r="D4" s="2"/>
      <c r="E4" s="2"/>
      <c r="F4" s="2"/>
      <c r="G4" s="2"/>
      <c r="H4" s="2"/>
      <c r="I4" s="4"/>
      <c r="J4" s="4"/>
      <c r="K4" t="s">
        <v>4</v>
      </c>
    </row>
    <row r="5" spans="1:13" s="14" customFormat="1" ht="25.5" customHeight="1" x14ac:dyDescent="0.25">
      <c r="A5" s="1371" t="s">
        <v>0</v>
      </c>
      <c r="B5" s="1371" t="s">
        <v>1</v>
      </c>
      <c r="C5" s="1371" t="s">
        <v>2</v>
      </c>
      <c r="D5" s="1371" t="s">
        <v>1161</v>
      </c>
      <c r="E5" s="1371"/>
      <c r="F5" s="1371"/>
      <c r="G5" s="1373" t="s">
        <v>507</v>
      </c>
      <c r="H5" s="1371" t="s">
        <v>1162</v>
      </c>
      <c r="I5" s="1371"/>
      <c r="J5" s="1371"/>
      <c r="K5" s="1371"/>
      <c r="L5" s="1371"/>
      <c r="M5" s="1371"/>
    </row>
    <row r="6" spans="1:13" s="14" customFormat="1" ht="25.5" customHeight="1" x14ac:dyDescent="0.25">
      <c r="A6" s="1371"/>
      <c r="B6" s="1371"/>
      <c r="C6" s="1371"/>
      <c r="D6" s="360">
        <v>2017</v>
      </c>
      <c r="E6" s="360">
        <v>2018</v>
      </c>
      <c r="F6" s="360">
        <v>2019</v>
      </c>
      <c r="G6" s="1373"/>
      <c r="H6" s="1371" t="s">
        <v>508</v>
      </c>
      <c r="I6" s="360">
        <v>2020</v>
      </c>
      <c r="J6" s="1371" t="s">
        <v>509</v>
      </c>
      <c r="K6" s="361">
        <v>2021</v>
      </c>
      <c r="L6" s="1371" t="s">
        <v>510</v>
      </c>
      <c r="M6" s="361">
        <v>2022</v>
      </c>
    </row>
    <row r="7" spans="1:13" s="14" customFormat="1" ht="25.5" customHeight="1" x14ac:dyDescent="0.25">
      <c r="A7" s="1371"/>
      <c r="B7" s="1371"/>
      <c r="C7" s="1371"/>
      <c r="D7" s="1373" t="s">
        <v>503</v>
      </c>
      <c r="E7" s="1373" t="s">
        <v>12</v>
      </c>
      <c r="F7" s="1373" t="s">
        <v>505</v>
      </c>
      <c r="G7" s="1373"/>
      <c r="H7" s="1371"/>
      <c r="I7" s="1375" t="s">
        <v>11</v>
      </c>
      <c r="J7" s="1371"/>
      <c r="K7" s="1375" t="s">
        <v>11</v>
      </c>
      <c r="L7" s="1371"/>
      <c r="M7" s="1375" t="s">
        <v>11</v>
      </c>
    </row>
    <row r="8" spans="1:13" s="14" customFormat="1" ht="66.75" customHeight="1" x14ac:dyDescent="0.25">
      <c r="A8" s="1371"/>
      <c r="B8" s="1371"/>
      <c r="C8" s="1371"/>
      <c r="D8" s="1373"/>
      <c r="E8" s="1373"/>
      <c r="F8" s="1373"/>
      <c r="G8" s="1373"/>
      <c r="H8" s="1371"/>
      <c r="I8" s="1375"/>
      <c r="J8" s="1371"/>
      <c r="K8" s="1375"/>
      <c r="L8" s="1371"/>
      <c r="M8" s="1375"/>
    </row>
    <row r="9" spans="1:13" ht="91.5" customHeight="1" x14ac:dyDescent="0.25">
      <c r="A9" s="13">
        <v>1</v>
      </c>
      <c r="B9" s="6" t="s">
        <v>3</v>
      </c>
      <c r="C9" s="13" t="s">
        <v>4</v>
      </c>
      <c r="D9" s="19">
        <v>450000</v>
      </c>
      <c r="E9" s="19">
        <v>400000</v>
      </c>
      <c r="F9" s="358">
        <v>600000</v>
      </c>
      <c r="G9" s="20">
        <f>(D9+E9+F9)/3</f>
        <v>483333.33333333331</v>
      </c>
      <c r="H9" s="353">
        <v>1.0389999999999999</v>
      </c>
      <c r="I9" s="352">
        <f>G9*H9</f>
        <v>502183.33333333326</v>
      </c>
      <c r="J9" s="353">
        <v>1.038</v>
      </c>
      <c r="K9" s="352">
        <f>I9*J9</f>
        <v>521266.29999999993</v>
      </c>
      <c r="L9" s="353">
        <v>1.04</v>
      </c>
      <c r="M9" s="352">
        <f>K9*L9</f>
        <v>542116.95199999993</v>
      </c>
    </row>
    <row r="10" spans="1:13" ht="24" customHeight="1" x14ac:dyDescent="0.25">
      <c r="A10" s="9">
        <f>A9+1</f>
        <v>2</v>
      </c>
      <c r="B10" s="7" t="s">
        <v>5</v>
      </c>
      <c r="C10" s="9" t="s">
        <v>4</v>
      </c>
      <c r="D10" s="19">
        <v>3450000</v>
      </c>
      <c r="E10" s="19">
        <v>3450000</v>
      </c>
      <c r="F10" s="358">
        <v>3500000</v>
      </c>
      <c r="G10" s="20">
        <f t="shared" ref="G10:G15" si="0">(D10+E10+F10)/3</f>
        <v>3466666.6666666665</v>
      </c>
      <c r="H10" s="353">
        <v>1.0389999999999999</v>
      </c>
      <c r="I10" s="352">
        <f t="shared" ref="I10:I15" si="1">G10*H10</f>
        <v>3601866.666666666</v>
      </c>
      <c r="J10" s="353">
        <v>1.038</v>
      </c>
      <c r="K10" s="352">
        <f t="shared" ref="K10:K18" si="2">I10*J10</f>
        <v>3738737.5999999996</v>
      </c>
      <c r="L10" s="353">
        <v>1.04</v>
      </c>
      <c r="M10" s="352">
        <f t="shared" ref="M10:M18" si="3">K10*L10</f>
        <v>3888287.1039999998</v>
      </c>
    </row>
    <row r="11" spans="1:13" ht="24.75" customHeight="1" x14ac:dyDescent="0.25">
      <c r="A11" s="9">
        <f t="shared" ref="A11:A18" si="4">A10+1</f>
        <v>3</v>
      </c>
      <c r="B11" s="7" t="s">
        <v>6</v>
      </c>
      <c r="C11" s="9" t="s">
        <v>4</v>
      </c>
      <c r="D11" s="19">
        <v>380000</v>
      </c>
      <c r="E11" s="19">
        <v>350000</v>
      </c>
      <c r="F11" s="358">
        <v>500000</v>
      </c>
      <c r="G11" s="20">
        <f t="shared" si="0"/>
        <v>410000</v>
      </c>
      <c r="H11" s="353">
        <v>1.0389999999999999</v>
      </c>
      <c r="I11" s="352">
        <f t="shared" si="1"/>
        <v>425989.99999999994</v>
      </c>
      <c r="J11" s="353">
        <v>1.038</v>
      </c>
      <c r="K11" s="352">
        <f t="shared" si="2"/>
        <v>442177.61999999994</v>
      </c>
      <c r="L11" s="353">
        <v>1.04</v>
      </c>
      <c r="M11" s="352">
        <f t="shared" si="3"/>
        <v>459864.72479999997</v>
      </c>
    </row>
    <row r="12" spans="1:13" ht="24" customHeight="1" x14ac:dyDescent="0.25">
      <c r="A12" s="9">
        <f t="shared" si="4"/>
        <v>4</v>
      </c>
      <c r="B12" s="7" t="s">
        <v>7</v>
      </c>
      <c r="C12" s="9" t="s">
        <v>4</v>
      </c>
      <c r="D12" s="19">
        <v>60000</v>
      </c>
      <c r="E12" s="19">
        <v>500000</v>
      </c>
      <c r="F12" s="358">
        <v>350000</v>
      </c>
      <c r="G12" s="20">
        <f t="shared" si="0"/>
        <v>303333.33333333331</v>
      </c>
      <c r="H12" s="353">
        <v>1.01</v>
      </c>
      <c r="I12" s="352">
        <f t="shared" si="1"/>
        <v>306366.66666666663</v>
      </c>
      <c r="J12" s="353">
        <v>1.038</v>
      </c>
      <c r="K12" s="352">
        <f t="shared" si="2"/>
        <v>318008.59999999998</v>
      </c>
      <c r="L12" s="353">
        <v>1.04</v>
      </c>
      <c r="M12" s="352">
        <f t="shared" si="3"/>
        <v>330728.94399999996</v>
      </c>
    </row>
    <row r="13" spans="1:13" ht="26.25" customHeight="1" x14ac:dyDescent="0.25">
      <c r="A13" s="9">
        <f t="shared" si="4"/>
        <v>5</v>
      </c>
      <c r="B13" s="7" t="s">
        <v>8</v>
      </c>
      <c r="C13" s="9" t="s">
        <v>4</v>
      </c>
      <c r="D13" s="19">
        <v>800000</v>
      </c>
      <c r="E13" s="19">
        <v>1200000</v>
      </c>
      <c r="F13" s="358">
        <v>1250000</v>
      </c>
      <c r="G13" s="20">
        <f t="shared" si="0"/>
        <v>1083333.3333333333</v>
      </c>
      <c r="H13" s="353">
        <v>1.0369999999999999</v>
      </c>
      <c r="I13" s="352">
        <f t="shared" si="1"/>
        <v>1123416.6666666665</v>
      </c>
      <c r="J13" s="353">
        <v>1.036</v>
      </c>
      <c r="K13" s="352">
        <f t="shared" si="2"/>
        <v>1163859.6666666665</v>
      </c>
      <c r="L13" s="353">
        <v>1.0389999999999999</v>
      </c>
      <c r="M13" s="352">
        <f t="shared" si="3"/>
        <v>1209250.1936666665</v>
      </c>
    </row>
    <row r="14" spans="1:13" ht="21" customHeight="1" x14ac:dyDescent="0.25">
      <c r="A14" s="9">
        <f t="shared" si="4"/>
        <v>6</v>
      </c>
      <c r="B14" s="11" t="s">
        <v>9</v>
      </c>
      <c r="C14" s="9" t="s">
        <v>4</v>
      </c>
      <c r="D14" s="19">
        <v>45000</v>
      </c>
      <c r="E14" s="19">
        <v>59000</v>
      </c>
      <c r="F14" s="358">
        <v>60000</v>
      </c>
      <c r="G14" s="20">
        <f t="shared" si="0"/>
        <v>54666.666666666664</v>
      </c>
      <c r="H14" s="353">
        <v>1.01</v>
      </c>
      <c r="I14" s="352">
        <f t="shared" si="1"/>
        <v>55213.333333333328</v>
      </c>
      <c r="J14" s="353">
        <v>1.038</v>
      </c>
      <c r="K14" s="352">
        <f t="shared" si="2"/>
        <v>57311.439999999995</v>
      </c>
      <c r="L14" s="353">
        <v>1.0389999999999999</v>
      </c>
      <c r="M14" s="352">
        <f t="shared" si="3"/>
        <v>59546.586159999992</v>
      </c>
    </row>
    <row r="15" spans="1:13" x14ac:dyDescent="0.25">
      <c r="A15" s="9">
        <f t="shared" si="4"/>
        <v>7</v>
      </c>
      <c r="B15" s="11" t="s">
        <v>17</v>
      </c>
      <c r="C15" s="9" t="s">
        <v>4</v>
      </c>
      <c r="D15" s="19">
        <v>950000</v>
      </c>
      <c r="E15" s="19">
        <v>1200000</v>
      </c>
      <c r="F15" s="358">
        <v>1270000</v>
      </c>
      <c r="G15" s="20">
        <f t="shared" si="0"/>
        <v>1140000</v>
      </c>
      <c r="H15" s="353">
        <v>1.0389999999999999</v>
      </c>
      <c r="I15" s="352">
        <f t="shared" si="1"/>
        <v>1184460</v>
      </c>
      <c r="J15" s="353">
        <v>1.038</v>
      </c>
      <c r="K15" s="352">
        <f t="shared" si="2"/>
        <v>1229469.48</v>
      </c>
      <c r="L15" s="353">
        <v>1.0389999999999999</v>
      </c>
      <c r="M15" s="352">
        <f t="shared" si="3"/>
        <v>1277418.78972</v>
      </c>
    </row>
    <row r="16" spans="1:13" x14ac:dyDescent="0.25">
      <c r="A16" s="9">
        <f t="shared" si="4"/>
        <v>8</v>
      </c>
      <c r="B16" s="8"/>
      <c r="C16" s="9" t="s">
        <v>4</v>
      </c>
      <c r="D16" s="19"/>
      <c r="E16" s="19"/>
      <c r="F16" s="358"/>
      <c r="G16" s="20"/>
      <c r="H16" s="356"/>
      <c r="I16" s="352">
        <f>F16</f>
        <v>0</v>
      </c>
      <c r="J16" s="354"/>
      <c r="K16" s="352">
        <f t="shared" si="2"/>
        <v>0</v>
      </c>
      <c r="L16" s="354"/>
      <c r="M16" s="352">
        <f t="shared" si="3"/>
        <v>0</v>
      </c>
    </row>
    <row r="17" spans="1:13" x14ac:dyDescent="0.25">
      <c r="A17" s="9">
        <f t="shared" si="4"/>
        <v>9</v>
      </c>
      <c r="B17" s="8"/>
      <c r="C17" s="9" t="s">
        <v>4</v>
      </c>
      <c r="D17" s="19"/>
      <c r="E17" s="19"/>
      <c r="F17" s="358"/>
      <c r="G17" s="20"/>
      <c r="H17" s="356"/>
      <c r="I17" s="352">
        <f>F17</f>
        <v>0</v>
      </c>
      <c r="J17" s="354"/>
      <c r="K17" s="352">
        <f t="shared" si="2"/>
        <v>0</v>
      </c>
      <c r="L17" s="354"/>
      <c r="M17" s="352">
        <f t="shared" si="3"/>
        <v>0</v>
      </c>
    </row>
    <row r="18" spans="1:13" x14ac:dyDescent="0.25">
      <c r="A18" s="9">
        <f t="shared" si="4"/>
        <v>10</v>
      </c>
      <c r="B18" s="8"/>
      <c r="C18" s="9" t="s">
        <v>4</v>
      </c>
      <c r="D18" s="19"/>
      <c r="E18" s="19"/>
      <c r="F18" s="358"/>
      <c r="G18" s="20"/>
      <c r="H18" s="356"/>
      <c r="I18" s="352">
        <f>F18</f>
        <v>0</v>
      </c>
      <c r="J18" s="354"/>
      <c r="K18" s="352">
        <f t="shared" si="2"/>
        <v>0</v>
      </c>
      <c r="L18" s="354"/>
      <c r="M18" s="352">
        <f t="shared" si="3"/>
        <v>0</v>
      </c>
    </row>
    <row r="19" spans="1:13" x14ac:dyDescent="0.25">
      <c r="A19" s="5"/>
      <c r="B19" s="9" t="s">
        <v>10</v>
      </c>
      <c r="C19" s="12"/>
      <c r="D19" s="21">
        <f>SUM(D9:D18)</f>
        <v>6135000</v>
      </c>
      <c r="E19" s="21">
        <f>SUM(E9:E18)</f>
        <v>7159000</v>
      </c>
      <c r="F19" s="21">
        <f>SUM(F9:F18)</f>
        <v>7530000</v>
      </c>
      <c r="G19" s="21">
        <f>SUM(G9:G18)</f>
        <v>6941333.333333333</v>
      </c>
      <c r="H19" s="357"/>
      <c r="I19" s="18">
        <f>SUM(I9:I18)</f>
        <v>7199496.6666666651</v>
      </c>
      <c r="J19" s="355"/>
      <c r="K19" s="17">
        <f>SUM(K9:K18)</f>
        <v>7470830.7066666652</v>
      </c>
      <c r="L19" s="354"/>
      <c r="M19" s="17">
        <f t="shared" ref="M19" si="5">SUM(M9:M18)</f>
        <v>7767213.2943466669</v>
      </c>
    </row>
    <row r="21" spans="1:13" x14ac:dyDescent="0.25">
      <c r="B21" s="10" t="s">
        <v>15</v>
      </c>
      <c r="E21" s="16"/>
      <c r="F21" s="1372"/>
      <c r="G21" s="1372"/>
    </row>
    <row r="23" spans="1:13" x14ac:dyDescent="0.25">
      <c r="B23" s="10" t="s">
        <v>16</v>
      </c>
      <c r="E23" s="16"/>
      <c r="F23" s="1372"/>
      <c r="G23" s="1372"/>
    </row>
    <row r="25" spans="1:13" ht="53.25" customHeight="1" x14ac:dyDescent="0.25">
      <c r="B25" s="1370" t="s">
        <v>506</v>
      </c>
      <c r="C25" s="1370"/>
      <c r="D25" s="1370"/>
      <c r="E25" s="1370"/>
      <c r="F25" s="1370"/>
      <c r="G25" s="1370"/>
      <c r="H25" s="1370"/>
      <c r="I25" s="1370"/>
      <c r="J25" s="1370"/>
      <c r="K25" s="1370"/>
      <c r="L25" s="1370"/>
      <c r="M25" s="1370"/>
    </row>
  </sheetData>
  <protectedRanges>
    <protectedRange sqref="F10:F13 E16:J18 E14:F15 F9:J9 G10:J15" name="Диапазон17_1"/>
    <protectedRange sqref="E9:E13" name="Диапазон17_1_2"/>
  </protectedRanges>
  <mergeCells count="20">
    <mergeCell ref="B1:E1"/>
    <mergeCell ref="F21:G21"/>
    <mergeCell ref="A5:A8"/>
    <mergeCell ref="B5:B8"/>
    <mergeCell ref="E7:E8"/>
    <mergeCell ref="D7:D8"/>
    <mergeCell ref="A3:M3"/>
    <mergeCell ref="I7:I8"/>
    <mergeCell ref="F7:F8"/>
    <mergeCell ref="B25:M25"/>
    <mergeCell ref="H6:H8"/>
    <mergeCell ref="J6:J8"/>
    <mergeCell ref="L6:L8"/>
    <mergeCell ref="C5:C8"/>
    <mergeCell ref="F23:G23"/>
    <mergeCell ref="D5:F5"/>
    <mergeCell ref="G5:G8"/>
    <mergeCell ref="H5:M5"/>
    <mergeCell ref="K7:K8"/>
    <mergeCell ref="M7:M8"/>
  </mergeCells>
  <pageMargins left="0.7" right="0.7" top="0.75" bottom="0.75" header="0.3" footer="0.3"/>
  <pageSetup paperSize="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81"/>
  <sheetViews>
    <sheetView view="pageBreakPreview" topLeftCell="A34" zoomScale="80" zoomScaleNormal="100" zoomScaleSheetLayoutView="80" workbookViewId="0">
      <selection activeCell="C50" sqref="C50"/>
    </sheetView>
  </sheetViews>
  <sheetFormatPr defaultRowHeight="12.75" x14ac:dyDescent="0.2"/>
  <cols>
    <col min="1" max="1" width="30" style="328" customWidth="1"/>
    <col min="2" max="2" width="9.28515625" style="328" customWidth="1"/>
    <col min="3" max="3" width="37.28515625" style="328" customWidth="1"/>
    <col min="4" max="4" width="9.140625" style="328"/>
    <col min="5" max="5" width="14" style="302" customWidth="1"/>
    <col min="6" max="6" width="15.140625" style="302" customWidth="1"/>
    <col min="7" max="7" width="10.5703125" style="302" customWidth="1"/>
    <col min="8" max="8" width="13.28515625" style="302" customWidth="1"/>
    <col min="9" max="9" width="9.140625" style="302"/>
    <col min="10" max="10" width="11.5703125" style="302" customWidth="1"/>
    <col min="11" max="11" width="14.140625" style="302" customWidth="1"/>
    <col min="12" max="12" width="9.140625" style="302"/>
    <col min="13" max="13" width="12" style="302" customWidth="1"/>
    <col min="14" max="14" width="14.5703125" style="302" customWidth="1"/>
    <col min="15" max="16384" width="9.140625" style="302"/>
  </cols>
  <sheetData>
    <row r="1" spans="1:16" x14ac:dyDescent="0.2">
      <c r="A1" s="207" t="s">
        <v>425</v>
      </c>
      <c r="B1" s="207"/>
      <c r="C1" s="207"/>
      <c r="D1" s="207"/>
      <c r="E1" s="208"/>
      <c r="F1" s="208"/>
      <c r="G1" s="209"/>
      <c r="H1" s="209"/>
      <c r="I1" s="209"/>
      <c r="J1" s="209"/>
      <c r="K1" s="209"/>
      <c r="L1" s="209"/>
      <c r="M1" s="209"/>
      <c r="N1" s="209"/>
      <c r="O1" s="210"/>
      <c r="P1" s="211"/>
    </row>
    <row r="2" spans="1:16" x14ac:dyDescent="0.2">
      <c r="A2" s="303"/>
      <c r="B2" s="303"/>
      <c r="C2" s="212"/>
      <c r="D2" s="212"/>
      <c r="E2" s="208"/>
      <c r="F2" s="208"/>
      <c r="G2" s="209"/>
      <c r="H2" s="209"/>
      <c r="I2" s="209"/>
      <c r="J2" s="209"/>
      <c r="K2" s="209"/>
      <c r="L2" s="209"/>
      <c r="M2" s="209"/>
      <c r="N2" s="209"/>
      <c r="O2" s="210"/>
      <c r="P2" s="211"/>
    </row>
    <row r="3" spans="1:16" x14ac:dyDescent="0.2">
      <c r="A3" s="1377" t="s">
        <v>426</v>
      </c>
      <c r="B3" s="1377"/>
      <c r="C3" s="1377"/>
      <c r="D3" s="1377"/>
      <c r="E3" s="1377"/>
      <c r="F3" s="1377"/>
      <c r="G3" s="1377"/>
      <c r="H3" s="1377"/>
      <c r="I3" s="1377"/>
      <c r="J3" s="1377"/>
      <c r="K3" s="1377"/>
      <c r="L3" s="1377"/>
      <c r="M3" s="1377"/>
      <c r="N3" s="1377"/>
      <c r="O3" s="210"/>
      <c r="P3" s="211"/>
    </row>
    <row r="4" spans="1:16" x14ac:dyDescent="0.2">
      <c r="A4" s="215"/>
      <c r="B4" s="213"/>
      <c r="C4" s="213"/>
      <c r="D4" s="213"/>
      <c r="E4" s="214"/>
      <c r="F4" s="214"/>
      <c r="G4" s="214"/>
      <c r="H4" s="214"/>
      <c r="I4" s="214"/>
      <c r="J4" s="214"/>
      <c r="K4" s="214"/>
      <c r="L4" s="214"/>
      <c r="M4" s="214"/>
      <c r="N4" s="214"/>
      <c r="O4" s="210"/>
      <c r="P4" s="211"/>
    </row>
    <row r="5" spans="1:16" x14ac:dyDescent="0.2">
      <c r="A5" s="215"/>
      <c r="B5" s="215"/>
      <c r="C5" s="215"/>
      <c r="D5" s="215"/>
      <c r="E5" s="216"/>
      <c r="F5" s="216"/>
      <c r="G5" s="216"/>
      <c r="H5" s="217"/>
      <c r="I5" s="218"/>
      <c r="J5" s="218"/>
      <c r="K5" s="218"/>
      <c r="L5" s="219"/>
      <c r="M5" s="219"/>
      <c r="N5" s="219"/>
      <c r="O5" s="210"/>
      <c r="P5" s="211"/>
    </row>
    <row r="6" spans="1:16" ht="15" customHeight="1" x14ac:dyDescent="0.2">
      <c r="A6" s="1378" t="s">
        <v>176</v>
      </c>
      <c r="B6" s="1378" t="s">
        <v>427</v>
      </c>
      <c r="C6" s="1378"/>
      <c r="D6" s="1378"/>
      <c r="E6" s="1378" t="s">
        <v>428</v>
      </c>
      <c r="F6" s="1378"/>
      <c r="G6" s="1378"/>
      <c r="H6" s="1378"/>
      <c r="I6" s="1378"/>
      <c r="J6" s="1378"/>
      <c r="K6" s="1378"/>
      <c r="L6" s="1378"/>
      <c r="M6" s="1378"/>
      <c r="N6" s="1378"/>
      <c r="O6" s="210"/>
      <c r="P6" s="211"/>
    </row>
    <row r="7" spans="1:16" x14ac:dyDescent="0.2">
      <c r="A7" s="1378"/>
      <c r="B7" s="1378"/>
      <c r="C7" s="1378"/>
      <c r="D7" s="1378"/>
      <c r="E7" s="1378" t="s">
        <v>429</v>
      </c>
      <c r="F7" s="1378"/>
      <c r="G7" s="1378"/>
      <c r="H7" s="1378"/>
      <c r="I7" s="1379" t="s">
        <v>430</v>
      </c>
      <c r="J7" s="1379"/>
      <c r="K7" s="1379"/>
      <c r="L7" s="1380" t="s">
        <v>431</v>
      </c>
      <c r="M7" s="1381"/>
      <c r="N7" s="1382"/>
      <c r="O7" s="210"/>
      <c r="P7" s="211"/>
    </row>
    <row r="8" spans="1:16" x14ac:dyDescent="0.2">
      <c r="A8" s="1378"/>
      <c r="B8" s="1378"/>
      <c r="C8" s="1378"/>
      <c r="D8" s="1378"/>
      <c r="E8" s="1378" t="s">
        <v>432</v>
      </c>
      <c r="F8" s="1378" t="s">
        <v>433</v>
      </c>
      <c r="G8" s="1378"/>
      <c r="H8" s="1378"/>
      <c r="I8" s="1379" t="s">
        <v>432</v>
      </c>
      <c r="J8" s="1379" t="s">
        <v>433</v>
      </c>
      <c r="K8" s="1379"/>
      <c r="L8" s="1379" t="s">
        <v>432</v>
      </c>
      <c r="M8" s="1379" t="s">
        <v>433</v>
      </c>
      <c r="N8" s="1379"/>
      <c r="O8" s="210"/>
      <c r="P8" s="211"/>
    </row>
    <row r="9" spans="1:16" ht="62.25" customHeight="1" x14ac:dyDescent="0.2">
      <c r="A9" s="1378"/>
      <c r="B9" s="304" t="s">
        <v>97</v>
      </c>
      <c r="C9" s="305" t="s">
        <v>98</v>
      </c>
      <c r="D9" s="304" t="s">
        <v>434</v>
      </c>
      <c r="E9" s="1378"/>
      <c r="F9" s="304" t="s">
        <v>435</v>
      </c>
      <c r="G9" s="304" t="s">
        <v>436</v>
      </c>
      <c r="H9" s="306" t="s">
        <v>437</v>
      </c>
      <c r="I9" s="1379"/>
      <c r="J9" s="304" t="s">
        <v>435</v>
      </c>
      <c r="K9" s="306" t="s">
        <v>437</v>
      </c>
      <c r="L9" s="1379"/>
      <c r="M9" s="304" t="s">
        <v>435</v>
      </c>
      <c r="N9" s="306" t="s">
        <v>437</v>
      </c>
      <c r="O9" s="210"/>
      <c r="P9" s="211"/>
    </row>
    <row r="10" spans="1:16" x14ac:dyDescent="0.2">
      <c r="A10" s="304">
        <v>1</v>
      </c>
      <c r="B10" s="304">
        <v>2</v>
      </c>
      <c r="C10" s="304">
        <v>3</v>
      </c>
      <c r="D10" s="304">
        <v>4</v>
      </c>
      <c r="E10" s="307">
        <v>5</v>
      </c>
      <c r="F10" s="307">
        <v>6</v>
      </c>
      <c r="G10" s="307">
        <v>7</v>
      </c>
      <c r="H10" s="307">
        <v>9</v>
      </c>
      <c r="I10" s="307">
        <v>10</v>
      </c>
      <c r="J10" s="307">
        <v>11</v>
      </c>
      <c r="K10" s="307">
        <v>12</v>
      </c>
      <c r="L10" s="307">
        <v>13</v>
      </c>
      <c r="M10" s="307">
        <v>14</v>
      </c>
      <c r="N10" s="307">
        <v>15</v>
      </c>
      <c r="O10" s="210" t="s">
        <v>43</v>
      </c>
      <c r="P10" s="211"/>
    </row>
    <row r="11" spans="1:16" ht="27.75" customHeight="1" x14ac:dyDescent="0.2">
      <c r="A11" s="1385" t="s">
        <v>438</v>
      </c>
      <c r="B11" s="1386" t="s">
        <v>50</v>
      </c>
      <c r="C11" s="1387"/>
      <c r="D11" s="308"/>
      <c r="E11" s="220">
        <f>E12+E23+E28+E38+E40</f>
        <v>16769444.6556</v>
      </c>
      <c r="F11" s="220">
        <f t="shared" ref="F11:N11" si="0">F12+F23+F28+F38+F40</f>
        <v>14816444.915999999</v>
      </c>
      <c r="G11" s="220">
        <f t="shared" si="0"/>
        <v>0</v>
      </c>
      <c r="H11" s="220">
        <f t="shared" si="0"/>
        <v>1952999.7396</v>
      </c>
      <c r="I11" s="220">
        <f t="shared" si="0"/>
        <v>0</v>
      </c>
      <c r="J11" s="220">
        <f t="shared" si="0"/>
        <v>0</v>
      </c>
      <c r="K11" s="220">
        <f t="shared" si="0"/>
        <v>0</v>
      </c>
      <c r="L11" s="220">
        <f t="shared" si="0"/>
        <v>0</v>
      </c>
      <c r="M11" s="220">
        <f t="shared" si="0"/>
        <v>0</v>
      </c>
      <c r="N11" s="220">
        <f t="shared" si="0"/>
        <v>0</v>
      </c>
      <c r="O11" s="221"/>
      <c r="P11" s="222"/>
    </row>
    <row r="12" spans="1:16" ht="27" customHeight="1" x14ac:dyDescent="0.2">
      <c r="A12" s="1388" t="s">
        <v>439</v>
      </c>
      <c r="B12" s="1389"/>
      <c r="C12" s="1390"/>
      <c r="D12" s="309"/>
      <c r="E12" s="223">
        <f>SUM(E13:E22)</f>
        <v>16769444.6556</v>
      </c>
      <c r="F12" s="223">
        <f>SUM(F13:F22)</f>
        <v>14816444.915999999</v>
      </c>
      <c r="G12" s="223">
        <f t="shared" ref="G12:N12" si="1">SUM(G13:G22)</f>
        <v>0</v>
      </c>
      <c r="H12" s="223">
        <f t="shared" si="1"/>
        <v>1952999.7396</v>
      </c>
      <c r="I12" s="223">
        <f t="shared" si="1"/>
        <v>0</v>
      </c>
      <c r="J12" s="223">
        <f t="shared" si="1"/>
        <v>0</v>
      </c>
      <c r="K12" s="223">
        <f t="shared" si="1"/>
        <v>0</v>
      </c>
      <c r="L12" s="223">
        <f t="shared" si="1"/>
        <v>0</v>
      </c>
      <c r="M12" s="223">
        <f t="shared" si="1"/>
        <v>0</v>
      </c>
      <c r="N12" s="223">
        <f t="shared" si="1"/>
        <v>0</v>
      </c>
      <c r="O12" s="221"/>
      <c r="P12" s="222"/>
    </row>
    <row r="13" spans="1:16" ht="25.5" customHeight="1" x14ac:dyDescent="0.2">
      <c r="A13" s="1383" t="s">
        <v>100</v>
      </c>
      <c r="B13" s="310">
        <v>111</v>
      </c>
      <c r="C13" s="311" t="s">
        <v>101</v>
      </c>
      <c r="D13" s="304">
        <v>211</v>
      </c>
      <c r="E13" s="224">
        <f>F13+G13+H13</f>
        <v>12879757.800000001</v>
      </c>
      <c r="F13" s="225">
        <f>Зарплата!L18</f>
        <v>11379758</v>
      </c>
      <c r="G13" s="226"/>
      <c r="H13" s="227">
        <f>Зарплата!P18</f>
        <v>1499999.8</v>
      </c>
      <c r="I13" s="228">
        <f>J13+K13</f>
        <v>0</v>
      </c>
      <c r="J13" s="229"/>
      <c r="K13" s="230"/>
      <c r="L13" s="228">
        <f>M13+N13</f>
        <v>0</v>
      </c>
      <c r="M13" s="229"/>
      <c r="N13" s="230"/>
      <c r="O13" s="221"/>
      <c r="P13" s="222"/>
    </row>
    <row r="14" spans="1:16" ht="40.5" customHeight="1" x14ac:dyDescent="0.2">
      <c r="A14" s="1384"/>
      <c r="B14" s="310">
        <v>111</v>
      </c>
      <c r="C14" s="311" t="s">
        <v>102</v>
      </c>
      <c r="D14" s="304">
        <v>266</v>
      </c>
      <c r="E14" s="224">
        <f t="shared" ref="E14:E22" si="2">F14+G14+H14</f>
        <v>0</v>
      </c>
      <c r="F14" s="225"/>
      <c r="G14" s="226"/>
      <c r="H14" s="227"/>
      <c r="I14" s="228">
        <f t="shared" ref="I14:I22" si="3">J14+K14</f>
        <v>0</v>
      </c>
      <c r="J14" s="229"/>
      <c r="K14" s="230"/>
      <c r="L14" s="228">
        <f t="shared" ref="L14:L22" si="4">M14+N14</f>
        <v>0</v>
      </c>
      <c r="M14" s="229"/>
      <c r="N14" s="230"/>
      <c r="O14" s="221"/>
      <c r="P14" s="222"/>
    </row>
    <row r="15" spans="1:16" ht="36.75" customHeight="1" x14ac:dyDescent="0.2">
      <c r="A15" s="1383" t="s">
        <v>104</v>
      </c>
      <c r="B15" s="310">
        <v>112</v>
      </c>
      <c r="C15" s="311" t="s">
        <v>105</v>
      </c>
      <c r="D15" s="304">
        <v>212</v>
      </c>
      <c r="E15" s="224">
        <f t="shared" si="2"/>
        <v>0</v>
      </c>
      <c r="F15" s="226"/>
      <c r="G15" s="226"/>
      <c r="H15" s="227"/>
      <c r="I15" s="228">
        <f t="shared" si="3"/>
        <v>0</v>
      </c>
      <c r="J15" s="229"/>
      <c r="K15" s="230"/>
      <c r="L15" s="228">
        <f t="shared" si="4"/>
        <v>0</v>
      </c>
      <c r="M15" s="229"/>
      <c r="N15" s="230"/>
      <c r="O15" s="221"/>
      <c r="P15" s="222"/>
    </row>
    <row r="16" spans="1:16" ht="25.5" x14ac:dyDescent="0.2">
      <c r="A16" s="1391"/>
      <c r="B16" s="312">
        <v>112</v>
      </c>
      <c r="C16" s="311" t="s">
        <v>107</v>
      </c>
      <c r="D16" s="304">
        <v>214</v>
      </c>
      <c r="E16" s="224">
        <f t="shared" si="2"/>
        <v>0</v>
      </c>
      <c r="F16" s="226"/>
      <c r="G16" s="226"/>
      <c r="H16" s="227"/>
      <c r="I16" s="228">
        <f t="shared" si="3"/>
        <v>0</v>
      </c>
      <c r="J16" s="229"/>
      <c r="K16" s="230"/>
      <c r="L16" s="228">
        <f t="shared" si="4"/>
        <v>0</v>
      </c>
      <c r="M16" s="229"/>
      <c r="N16" s="230"/>
      <c r="O16" s="221"/>
      <c r="P16" s="222"/>
    </row>
    <row r="17" spans="1:16" ht="22.5" customHeight="1" x14ac:dyDescent="0.2">
      <c r="A17" s="1391"/>
      <c r="B17" s="312">
        <v>112</v>
      </c>
      <c r="C17" s="311" t="s">
        <v>109</v>
      </c>
      <c r="D17" s="304">
        <v>222</v>
      </c>
      <c r="E17" s="224">
        <f t="shared" si="2"/>
        <v>0</v>
      </c>
      <c r="F17" s="226"/>
      <c r="G17" s="226"/>
      <c r="H17" s="227"/>
      <c r="I17" s="228">
        <f t="shared" si="3"/>
        <v>0</v>
      </c>
      <c r="J17" s="229"/>
      <c r="K17" s="230"/>
      <c r="L17" s="228">
        <f t="shared" si="4"/>
        <v>0</v>
      </c>
      <c r="M17" s="229"/>
      <c r="N17" s="230"/>
      <c r="O17" s="221"/>
      <c r="P17" s="222"/>
    </row>
    <row r="18" spans="1:16" ht="22.5" customHeight="1" x14ac:dyDescent="0.2">
      <c r="A18" s="1391"/>
      <c r="B18" s="312" t="s">
        <v>103</v>
      </c>
      <c r="C18" s="311" t="s">
        <v>111</v>
      </c>
      <c r="D18" s="304">
        <v>226</v>
      </c>
      <c r="E18" s="224">
        <f t="shared" si="2"/>
        <v>0</v>
      </c>
      <c r="F18" s="226"/>
      <c r="G18" s="226"/>
      <c r="H18" s="227"/>
      <c r="I18" s="228">
        <f t="shared" si="3"/>
        <v>0</v>
      </c>
      <c r="J18" s="229"/>
      <c r="K18" s="230"/>
      <c r="L18" s="228">
        <f t="shared" si="4"/>
        <v>0</v>
      </c>
      <c r="M18" s="229"/>
      <c r="N18" s="230"/>
      <c r="O18" s="221"/>
      <c r="P18" s="222"/>
    </row>
    <row r="19" spans="1:16" ht="34.5" customHeight="1" x14ac:dyDescent="0.2">
      <c r="A19" s="1391"/>
      <c r="B19" s="312" t="s">
        <v>103</v>
      </c>
      <c r="C19" s="311" t="s">
        <v>102</v>
      </c>
      <c r="D19" s="304">
        <v>266</v>
      </c>
      <c r="E19" s="224">
        <f t="shared" si="2"/>
        <v>0</v>
      </c>
      <c r="F19" s="226"/>
      <c r="G19" s="226"/>
      <c r="H19" s="227"/>
      <c r="I19" s="228">
        <f t="shared" si="3"/>
        <v>0</v>
      </c>
      <c r="J19" s="229"/>
      <c r="K19" s="230"/>
      <c r="L19" s="228">
        <f t="shared" si="4"/>
        <v>0</v>
      </c>
      <c r="M19" s="229"/>
      <c r="N19" s="230"/>
      <c r="O19" s="221"/>
      <c r="P19" s="222"/>
    </row>
    <row r="20" spans="1:16" ht="25.5" x14ac:dyDescent="0.2">
      <c r="A20" s="1384"/>
      <c r="B20" s="312" t="s">
        <v>103</v>
      </c>
      <c r="C20" s="311" t="s">
        <v>112</v>
      </c>
      <c r="D20" s="304">
        <v>267</v>
      </c>
      <c r="E20" s="224">
        <f t="shared" si="2"/>
        <v>0</v>
      </c>
      <c r="F20" s="226"/>
      <c r="G20" s="226"/>
      <c r="H20" s="227"/>
      <c r="I20" s="228">
        <f t="shared" si="3"/>
        <v>0</v>
      </c>
      <c r="J20" s="229"/>
      <c r="K20" s="230"/>
      <c r="L20" s="228">
        <f t="shared" si="4"/>
        <v>0</v>
      </c>
      <c r="M20" s="229"/>
      <c r="N20" s="230"/>
      <c r="O20" s="221"/>
      <c r="P20" s="222"/>
    </row>
    <row r="21" spans="1:16" ht="25.5" customHeight="1" x14ac:dyDescent="0.2">
      <c r="A21" s="1383" t="s">
        <v>114</v>
      </c>
      <c r="B21" s="312" t="s">
        <v>113</v>
      </c>
      <c r="C21" s="311" t="s">
        <v>115</v>
      </c>
      <c r="D21" s="304">
        <v>213</v>
      </c>
      <c r="E21" s="224">
        <f t="shared" si="2"/>
        <v>3889686.8555999999</v>
      </c>
      <c r="F21" s="226">
        <f>F13*0.302</f>
        <v>3436686.9159999997</v>
      </c>
      <c r="G21" s="226"/>
      <c r="H21" s="227">
        <f>H13*0.302</f>
        <v>452999.93959999998</v>
      </c>
      <c r="I21" s="228">
        <f t="shared" si="3"/>
        <v>0</v>
      </c>
      <c r="J21" s="229"/>
      <c r="K21" s="230"/>
      <c r="L21" s="228">
        <f t="shared" si="4"/>
        <v>0</v>
      </c>
      <c r="M21" s="229"/>
      <c r="N21" s="230"/>
      <c r="O21" s="221"/>
      <c r="P21" s="222"/>
    </row>
    <row r="22" spans="1:16" ht="40.5" customHeight="1" x14ac:dyDescent="0.2">
      <c r="A22" s="1384"/>
      <c r="B22" s="312" t="s">
        <v>113</v>
      </c>
      <c r="C22" s="311" t="s">
        <v>102</v>
      </c>
      <c r="D22" s="304">
        <v>266</v>
      </c>
      <c r="E22" s="224">
        <f t="shared" si="2"/>
        <v>0</v>
      </c>
      <c r="F22" s="226"/>
      <c r="G22" s="226"/>
      <c r="H22" s="227"/>
      <c r="I22" s="228">
        <f t="shared" si="3"/>
        <v>0</v>
      </c>
      <c r="J22" s="229"/>
      <c r="K22" s="230"/>
      <c r="L22" s="228">
        <f t="shared" si="4"/>
        <v>0</v>
      </c>
      <c r="M22" s="229"/>
      <c r="N22" s="230"/>
      <c r="O22" s="221"/>
      <c r="P22" s="222"/>
    </row>
    <row r="23" spans="1:16" ht="30" customHeight="1" x14ac:dyDescent="0.2">
      <c r="A23" s="1388" t="s">
        <v>440</v>
      </c>
      <c r="B23" s="1389"/>
      <c r="C23" s="1390"/>
      <c r="D23" s="313"/>
      <c r="E23" s="231">
        <f>SUM(E24:E27)</f>
        <v>0</v>
      </c>
      <c r="F23" s="231">
        <f t="shared" ref="F23:N23" si="5">SUM(F24:F27)</f>
        <v>0</v>
      </c>
      <c r="G23" s="231">
        <f t="shared" si="5"/>
        <v>0</v>
      </c>
      <c r="H23" s="231">
        <f t="shared" si="5"/>
        <v>0</v>
      </c>
      <c r="I23" s="231">
        <f t="shared" si="5"/>
        <v>0</v>
      </c>
      <c r="J23" s="231">
        <f t="shared" si="5"/>
        <v>0</v>
      </c>
      <c r="K23" s="231">
        <f t="shared" si="5"/>
        <v>0</v>
      </c>
      <c r="L23" s="231">
        <f t="shared" si="5"/>
        <v>0</v>
      </c>
      <c r="M23" s="231">
        <f t="shared" si="5"/>
        <v>0</v>
      </c>
      <c r="N23" s="231">
        <f t="shared" si="5"/>
        <v>0</v>
      </c>
      <c r="O23" s="221"/>
      <c r="P23" s="222"/>
    </row>
    <row r="24" spans="1:16" ht="45" customHeight="1" x14ac:dyDescent="0.2">
      <c r="A24" s="1383" t="s">
        <v>153</v>
      </c>
      <c r="B24" s="312" t="s">
        <v>152</v>
      </c>
      <c r="C24" s="311" t="s">
        <v>154</v>
      </c>
      <c r="D24" s="304">
        <v>262</v>
      </c>
      <c r="E24" s="224">
        <f>F24+G24+H24</f>
        <v>0</v>
      </c>
      <c r="F24" s="226"/>
      <c r="G24" s="226"/>
      <c r="H24" s="227"/>
      <c r="I24" s="228">
        <f>J24+K24</f>
        <v>0</v>
      </c>
      <c r="J24" s="229"/>
      <c r="K24" s="230"/>
      <c r="L24" s="228">
        <f>M24+N24</f>
        <v>0</v>
      </c>
      <c r="M24" s="229"/>
      <c r="N24" s="230"/>
      <c r="O24" s="221"/>
      <c r="P24" s="222"/>
    </row>
    <row r="25" spans="1:16" ht="38.25" x14ac:dyDescent="0.2">
      <c r="A25" s="1391"/>
      <c r="B25" s="312" t="s">
        <v>152</v>
      </c>
      <c r="C25" s="311" t="s">
        <v>155</v>
      </c>
      <c r="D25" s="304">
        <v>264</v>
      </c>
      <c r="E25" s="224">
        <f t="shared" ref="E25:E27" si="6">F25+G25+H25</f>
        <v>0</v>
      </c>
      <c r="F25" s="226"/>
      <c r="G25" s="226"/>
      <c r="H25" s="227"/>
      <c r="I25" s="228">
        <f t="shared" ref="I25:I27" si="7">J25+K25</f>
        <v>0</v>
      </c>
      <c r="J25" s="229"/>
      <c r="K25" s="230"/>
      <c r="L25" s="228">
        <f t="shared" ref="L25:L27" si="8">M25+N25</f>
        <v>0</v>
      </c>
      <c r="M25" s="229"/>
      <c r="N25" s="230"/>
      <c r="O25" s="221"/>
      <c r="P25" s="222"/>
    </row>
    <row r="26" spans="1:16" ht="33.75" customHeight="1" x14ac:dyDescent="0.2">
      <c r="A26" s="1384"/>
      <c r="B26" s="312" t="s">
        <v>152</v>
      </c>
      <c r="C26" s="311" t="s">
        <v>157</v>
      </c>
      <c r="D26" s="314">
        <v>296</v>
      </c>
      <c r="E26" s="224">
        <f t="shared" si="6"/>
        <v>0</v>
      </c>
      <c r="F26" s="232"/>
      <c r="G26" s="232"/>
      <c r="H26" s="233"/>
      <c r="I26" s="228">
        <f t="shared" si="7"/>
        <v>0</v>
      </c>
      <c r="J26" s="234"/>
      <c r="K26" s="234"/>
      <c r="L26" s="228">
        <f t="shared" si="8"/>
        <v>0</v>
      </c>
      <c r="M26" s="234"/>
      <c r="N26" s="234"/>
      <c r="O26" s="221"/>
      <c r="P26" s="222"/>
    </row>
    <row r="27" spans="1:16" ht="39" customHeight="1" x14ac:dyDescent="0.2">
      <c r="A27" s="315" t="s">
        <v>159</v>
      </c>
      <c r="B27" s="312" t="s">
        <v>158</v>
      </c>
      <c r="C27" s="311" t="s">
        <v>157</v>
      </c>
      <c r="D27" s="314">
        <v>296</v>
      </c>
      <c r="E27" s="224">
        <f t="shared" si="6"/>
        <v>0</v>
      </c>
      <c r="F27" s="232"/>
      <c r="G27" s="232"/>
      <c r="H27" s="233"/>
      <c r="I27" s="228">
        <f t="shared" si="7"/>
        <v>0</v>
      </c>
      <c r="J27" s="234"/>
      <c r="K27" s="234"/>
      <c r="L27" s="228">
        <f t="shared" si="8"/>
        <v>0</v>
      </c>
      <c r="M27" s="234"/>
      <c r="N27" s="234"/>
      <c r="O27" s="221"/>
      <c r="P27" s="222"/>
    </row>
    <row r="28" spans="1:16" ht="30" customHeight="1" x14ac:dyDescent="0.2">
      <c r="A28" s="1388" t="s">
        <v>441</v>
      </c>
      <c r="B28" s="1389"/>
      <c r="C28" s="1390"/>
      <c r="D28" s="316"/>
      <c r="E28" s="235">
        <f>SUM(E29:E37)</f>
        <v>0</v>
      </c>
      <c r="F28" s="235">
        <f t="shared" ref="F28:N28" si="9">SUM(F29:F37)</f>
        <v>0</v>
      </c>
      <c r="G28" s="235">
        <f t="shared" si="9"/>
        <v>0</v>
      </c>
      <c r="H28" s="235">
        <f t="shared" si="9"/>
        <v>0</v>
      </c>
      <c r="I28" s="235">
        <f t="shared" si="9"/>
        <v>0</v>
      </c>
      <c r="J28" s="235">
        <f t="shared" si="9"/>
        <v>0</v>
      </c>
      <c r="K28" s="235">
        <f t="shared" si="9"/>
        <v>0</v>
      </c>
      <c r="L28" s="235">
        <f t="shared" si="9"/>
        <v>0</v>
      </c>
      <c r="M28" s="235">
        <f t="shared" si="9"/>
        <v>0</v>
      </c>
      <c r="N28" s="235">
        <f t="shared" si="9"/>
        <v>0</v>
      </c>
      <c r="O28" s="221"/>
      <c r="P28" s="222"/>
    </row>
    <row r="29" spans="1:16" ht="26.25" customHeight="1" x14ac:dyDescent="0.2">
      <c r="A29" s="315" t="s">
        <v>164</v>
      </c>
      <c r="B29" s="312" t="s">
        <v>163</v>
      </c>
      <c r="C29" s="311" t="s">
        <v>165</v>
      </c>
      <c r="D29" s="314">
        <v>291</v>
      </c>
      <c r="E29" s="236">
        <f>F29+G29+H29</f>
        <v>0</v>
      </c>
      <c r="F29" s="237"/>
      <c r="G29" s="237"/>
      <c r="H29" s="238"/>
      <c r="I29" s="239">
        <f>J29+K29</f>
        <v>0</v>
      </c>
      <c r="J29" s="240"/>
      <c r="K29" s="240"/>
      <c r="L29" s="239">
        <f>M29+N29</f>
        <v>0</v>
      </c>
      <c r="M29" s="240"/>
      <c r="N29" s="240"/>
      <c r="O29" s="221"/>
      <c r="P29" s="222"/>
    </row>
    <row r="30" spans="1:16" ht="19.5" customHeight="1" x14ac:dyDescent="0.2">
      <c r="A30" s="1383" t="s">
        <v>167</v>
      </c>
      <c r="B30" s="310">
        <v>852</v>
      </c>
      <c r="C30" s="311" t="s">
        <v>165</v>
      </c>
      <c r="D30" s="317">
        <v>291</v>
      </c>
      <c r="E30" s="236">
        <f t="shared" ref="E30:E37" si="10">F30+G30+H30</f>
        <v>0</v>
      </c>
      <c r="F30" s="241"/>
      <c r="G30" s="241"/>
      <c r="H30" s="242"/>
      <c r="I30" s="239">
        <f t="shared" ref="I30:I37" si="11">J30+K30</f>
        <v>0</v>
      </c>
      <c r="J30" s="243"/>
      <c r="K30" s="244"/>
      <c r="L30" s="239">
        <f t="shared" ref="L30:L37" si="12">M30+N30</f>
        <v>0</v>
      </c>
      <c r="M30" s="243"/>
      <c r="N30" s="244"/>
      <c r="O30" s="221"/>
      <c r="P30" s="222"/>
    </row>
    <row r="31" spans="1:16" ht="61.5" customHeight="1" x14ac:dyDescent="0.2">
      <c r="A31" s="1384"/>
      <c r="B31" s="310" t="s">
        <v>166</v>
      </c>
      <c r="C31" s="311" t="s">
        <v>168</v>
      </c>
      <c r="D31" s="317">
        <v>292</v>
      </c>
      <c r="E31" s="236">
        <f t="shared" si="10"/>
        <v>0</v>
      </c>
      <c r="F31" s="241"/>
      <c r="G31" s="241"/>
      <c r="H31" s="242"/>
      <c r="I31" s="239">
        <f t="shared" si="11"/>
        <v>0</v>
      </c>
      <c r="J31" s="243"/>
      <c r="K31" s="244"/>
      <c r="L31" s="239">
        <f t="shared" si="12"/>
        <v>0</v>
      </c>
      <c r="M31" s="243"/>
      <c r="N31" s="244"/>
      <c r="O31" s="221"/>
      <c r="P31" s="222"/>
    </row>
    <row r="32" spans="1:16" ht="15" customHeight="1" x14ac:dyDescent="0.2">
      <c r="A32" s="1383" t="s">
        <v>170</v>
      </c>
      <c r="B32" s="310">
        <v>853</v>
      </c>
      <c r="C32" s="311" t="s">
        <v>165</v>
      </c>
      <c r="D32" s="317">
        <v>291</v>
      </c>
      <c r="E32" s="236">
        <f t="shared" si="10"/>
        <v>0</v>
      </c>
      <c r="F32" s="241"/>
      <c r="G32" s="241"/>
      <c r="H32" s="242"/>
      <c r="I32" s="239">
        <f t="shared" si="11"/>
        <v>0</v>
      </c>
      <c r="J32" s="243"/>
      <c r="K32" s="244"/>
      <c r="L32" s="239">
        <f t="shared" si="12"/>
        <v>0</v>
      </c>
      <c r="M32" s="243"/>
      <c r="N32" s="244"/>
      <c r="O32" s="221"/>
      <c r="P32" s="222"/>
    </row>
    <row r="33" spans="1:16" ht="51" customHeight="1" x14ac:dyDescent="0.2">
      <c r="A33" s="1391"/>
      <c r="B33" s="310">
        <v>853</v>
      </c>
      <c r="C33" s="311" t="s">
        <v>168</v>
      </c>
      <c r="D33" s="318">
        <v>292</v>
      </c>
      <c r="E33" s="236">
        <f t="shared" si="10"/>
        <v>0</v>
      </c>
      <c r="F33" s="245"/>
      <c r="G33" s="245"/>
      <c r="H33" s="246"/>
      <c r="I33" s="239">
        <f t="shared" si="11"/>
        <v>0</v>
      </c>
      <c r="J33" s="247"/>
      <c r="K33" s="248"/>
      <c r="L33" s="239">
        <f t="shared" si="12"/>
        <v>0</v>
      </c>
      <c r="M33" s="247"/>
      <c r="N33" s="248"/>
      <c r="O33" s="221"/>
      <c r="P33" s="222"/>
    </row>
    <row r="34" spans="1:16" ht="52.5" customHeight="1" x14ac:dyDescent="0.2">
      <c r="A34" s="1391"/>
      <c r="B34" s="310">
        <v>853</v>
      </c>
      <c r="C34" s="311" t="s">
        <v>162</v>
      </c>
      <c r="D34" s="318">
        <v>293</v>
      </c>
      <c r="E34" s="236">
        <f t="shared" si="10"/>
        <v>0</v>
      </c>
      <c r="F34" s="245"/>
      <c r="G34" s="245"/>
      <c r="H34" s="246"/>
      <c r="I34" s="239">
        <f t="shared" si="11"/>
        <v>0</v>
      </c>
      <c r="J34" s="247"/>
      <c r="K34" s="248"/>
      <c r="L34" s="239">
        <f t="shared" si="12"/>
        <v>0</v>
      </c>
      <c r="M34" s="247"/>
      <c r="N34" s="248"/>
      <c r="O34" s="221"/>
      <c r="P34" s="222"/>
    </row>
    <row r="35" spans="1:16" ht="27" customHeight="1" x14ac:dyDescent="0.2">
      <c r="A35" s="1391"/>
      <c r="B35" s="310">
        <v>853</v>
      </c>
      <c r="C35" s="311" t="s">
        <v>172</v>
      </c>
      <c r="D35" s="318" t="s">
        <v>171</v>
      </c>
      <c r="E35" s="236">
        <f t="shared" si="10"/>
        <v>0</v>
      </c>
      <c r="F35" s="245"/>
      <c r="G35" s="245"/>
      <c r="H35" s="246"/>
      <c r="I35" s="239">
        <f t="shared" si="11"/>
        <v>0</v>
      </c>
      <c r="J35" s="247"/>
      <c r="K35" s="248"/>
      <c r="L35" s="239">
        <f t="shared" si="12"/>
        <v>0</v>
      </c>
      <c r="M35" s="247"/>
      <c r="N35" s="248"/>
      <c r="O35" s="221"/>
      <c r="P35" s="222"/>
    </row>
    <row r="36" spans="1:16" ht="31.5" customHeight="1" x14ac:dyDescent="0.2">
      <c r="A36" s="1391"/>
      <c r="B36" s="310">
        <v>853</v>
      </c>
      <c r="C36" s="311" t="s">
        <v>157</v>
      </c>
      <c r="D36" s="318" t="s">
        <v>156</v>
      </c>
      <c r="E36" s="236">
        <f t="shared" si="10"/>
        <v>0</v>
      </c>
      <c r="F36" s="245"/>
      <c r="G36" s="245"/>
      <c r="H36" s="246"/>
      <c r="I36" s="239">
        <f t="shared" si="11"/>
        <v>0</v>
      </c>
      <c r="J36" s="247"/>
      <c r="K36" s="248"/>
      <c r="L36" s="239">
        <f t="shared" si="12"/>
        <v>0</v>
      </c>
      <c r="M36" s="247"/>
      <c r="N36" s="248"/>
      <c r="O36" s="221"/>
      <c r="P36" s="222"/>
    </row>
    <row r="37" spans="1:16" ht="36" customHeight="1" x14ac:dyDescent="0.2">
      <c r="A37" s="1384"/>
      <c r="B37" s="310">
        <v>853</v>
      </c>
      <c r="C37" s="311" t="s">
        <v>174</v>
      </c>
      <c r="D37" s="318" t="s">
        <v>173</v>
      </c>
      <c r="E37" s="236">
        <f t="shared" si="10"/>
        <v>0</v>
      </c>
      <c r="F37" s="245"/>
      <c r="G37" s="245"/>
      <c r="H37" s="246"/>
      <c r="I37" s="239">
        <f t="shared" si="11"/>
        <v>0</v>
      </c>
      <c r="J37" s="247"/>
      <c r="K37" s="248"/>
      <c r="L37" s="239">
        <f t="shared" si="12"/>
        <v>0</v>
      </c>
      <c r="M37" s="247"/>
      <c r="N37" s="248"/>
      <c r="O37" s="221"/>
      <c r="P37" s="222"/>
    </row>
    <row r="38" spans="1:16" ht="17.25" customHeight="1" x14ac:dyDescent="0.2">
      <c r="A38" s="1395" t="s">
        <v>442</v>
      </c>
      <c r="B38" s="1396"/>
      <c r="C38" s="1397"/>
      <c r="D38" s="319"/>
      <c r="E38" s="231">
        <f>E39</f>
        <v>0</v>
      </c>
      <c r="F38" s="231">
        <f t="shared" ref="F38:N38" si="13">F39</f>
        <v>0</v>
      </c>
      <c r="G38" s="231">
        <f t="shared" si="13"/>
        <v>0</v>
      </c>
      <c r="H38" s="231">
        <f t="shared" si="13"/>
        <v>0</v>
      </c>
      <c r="I38" s="231">
        <f t="shared" si="13"/>
        <v>0</v>
      </c>
      <c r="J38" s="231">
        <f t="shared" si="13"/>
        <v>0</v>
      </c>
      <c r="K38" s="231">
        <f t="shared" si="13"/>
        <v>0</v>
      </c>
      <c r="L38" s="231">
        <f t="shared" si="13"/>
        <v>0</v>
      </c>
      <c r="M38" s="231">
        <f t="shared" si="13"/>
        <v>0</v>
      </c>
      <c r="N38" s="231">
        <f t="shared" si="13"/>
        <v>0</v>
      </c>
      <c r="O38" s="221"/>
      <c r="P38" s="222"/>
    </row>
    <row r="39" spans="1:16" ht="58.5" customHeight="1" x14ac:dyDescent="0.2">
      <c r="A39" s="315" t="s">
        <v>161</v>
      </c>
      <c r="B39" s="312" t="s">
        <v>160</v>
      </c>
      <c r="C39" s="311" t="s">
        <v>162</v>
      </c>
      <c r="D39" s="314">
        <v>293</v>
      </c>
      <c r="E39" s="224">
        <f>F39+G39+H39</f>
        <v>0</v>
      </c>
      <c r="F39" s="245"/>
      <c r="G39" s="245"/>
      <c r="H39" s="246"/>
      <c r="I39" s="249">
        <f>J39+K39</f>
        <v>0</v>
      </c>
      <c r="J39" s="247"/>
      <c r="K39" s="248"/>
      <c r="L39" s="249">
        <f>M39+N39</f>
        <v>0</v>
      </c>
      <c r="M39" s="247"/>
      <c r="N39" s="248"/>
      <c r="O39" s="221"/>
      <c r="P39" s="222"/>
    </row>
    <row r="40" spans="1:16" ht="21" customHeight="1" x14ac:dyDescent="0.2">
      <c r="A40" s="1398" t="s">
        <v>481</v>
      </c>
      <c r="B40" s="1399"/>
      <c r="C40" s="1400"/>
      <c r="D40" s="320"/>
      <c r="E40" s="250">
        <f>E41+E45+E65</f>
        <v>0</v>
      </c>
      <c r="F40" s="250">
        <f t="shared" ref="F40:N40" si="14">F41+F45+F65</f>
        <v>0</v>
      </c>
      <c r="G40" s="250">
        <f t="shared" si="14"/>
        <v>0</v>
      </c>
      <c r="H40" s="250">
        <f t="shared" si="14"/>
        <v>0</v>
      </c>
      <c r="I40" s="250">
        <f t="shared" si="14"/>
        <v>0</v>
      </c>
      <c r="J40" s="250">
        <f t="shared" si="14"/>
        <v>0</v>
      </c>
      <c r="K40" s="250">
        <f t="shared" si="14"/>
        <v>0</v>
      </c>
      <c r="L40" s="250">
        <f t="shared" si="14"/>
        <v>0</v>
      </c>
      <c r="M40" s="250">
        <f t="shared" si="14"/>
        <v>0</v>
      </c>
      <c r="N40" s="250">
        <f t="shared" si="14"/>
        <v>0</v>
      </c>
      <c r="O40" s="221"/>
      <c r="P40" s="222"/>
    </row>
    <row r="41" spans="1:16" ht="28.5" customHeight="1" x14ac:dyDescent="0.2">
      <c r="A41" s="1388" t="s">
        <v>443</v>
      </c>
      <c r="B41" s="1389"/>
      <c r="C41" s="1390"/>
      <c r="D41" s="321"/>
      <c r="E41" s="231">
        <f>SUM(E42:E44)</f>
        <v>0</v>
      </c>
      <c r="F41" s="231">
        <f t="shared" ref="F41:N41" si="15">SUM(F42:F44)</f>
        <v>0</v>
      </c>
      <c r="G41" s="231">
        <f t="shared" si="15"/>
        <v>0</v>
      </c>
      <c r="H41" s="231">
        <f t="shared" si="15"/>
        <v>0</v>
      </c>
      <c r="I41" s="231">
        <f t="shared" si="15"/>
        <v>0</v>
      </c>
      <c r="J41" s="231">
        <f t="shared" si="15"/>
        <v>0</v>
      </c>
      <c r="K41" s="231">
        <f t="shared" si="15"/>
        <v>0</v>
      </c>
      <c r="L41" s="231">
        <f t="shared" si="15"/>
        <v>0</v>
      </c>
      <c r="M41" s="231">
        <f t="shared" si="15"/>
        <v>0</v>
      </c>
      <c r="N41" s="231">
        <f t="shared" si="15"/>
        <v>0</v>
      </c>
      <c r="O41" s="221"/>
      <c r="P41" s="222"/>
    </row>
    <row r="42" spans="1:16" ht="37.5" customHeight="1" x14ac:dyDescent="0.2">
      <c r="A42" s="1401" t="s">
        <v>117</v>
      </c>
      <c r="B42" s="322" t="s">
        <v>116</v>
      </c>
      <c r="C42" s="311" t="s">
        <v>119</v>
      </c>
      <c r="D42" s="323" t="s">
        <v>118</v>
      </c>
      <c r="E42" s="224">
        <f t="shared" ref="E42:E44" si="16">F42+G42+H42</f>
        <v>0</v>
      </c>
      <c r="F42" s="245"/>
      <c r="G42" s="245"/>
      <c r="H42" s="245"/>
      <c r="I42" s="249">
        <f>J42+K42</f>
        <v>0</v>
      </c>
      <c r="J42" s="245"/>
      <c r="K42" s="245"/>
      <c r="L42" s="249">
        <f>M42+N42</f>
        <v>0</v>
      </c>
      <c r="M42" s="245"/>
      <c r="N42" s="245"/>
      <c r="O42" s="221"/>
      <c r="P42" s="222"/>
    </row>
    <row r="43" spans="1:16" ht="29.25" customHeight="1" x14ac:dyDescent="0.2">
      <c r="A43" s="1402"/>
      <c r="B43" s="322" t="s">
        <v>116</v>
      </c>
      <c r="C43" s="311" t="s">
        <v>111</v>
      </c>
      <c r="D43" s="323" t="s">
        <v>110</v>
      </c>
      <c r="E43" s="224">
        <f t="shared" si="16"/>
        <v>0</v>
      </c>
      <c r="F43" s="245"/>
      <c r="G43" s="245"/>
      <c r="H43" s="245"/>
      <c r="I43" s="249">
        <f t="shared" ref="I43:I44" si="17">J43+K43</f>
        <v>0</v>
      </c>
      <c r="J43" s="245"/>
      <c r="K43" s="245"/>
      <c r="L43" s="249">
        <f t="shared" ref="L43:L44" si="18">M43+N43</f>
        <v>0</v>
      </c>
      <c r="M43" s="245"/>
      <c r="N43" s="245"/>
      <c r="O43" s="221"/>
      <c r="P43" s="222"/>
    </row>
    <row r="44" spans="1:16" ht="47.25" customHeight="1" x14ac:dyDescent="0.2">
      <c r="A44" s="1403"/>
      <c r="B44" s="322" t="s">
        <v>116</v>
      </c>
      <c r="C44" s="311" t="s">
        <v>121</v>
      </c>
      <c r="D44" s="323" t="s">
        <v>120</v>
      </c>
      <c r="E44" s="224">
        <f t="shared" si="16"/>
        <v>0</v>
      </c>
      <c r="F44" s="245"/>
      <c r="G44" s="245"/>
      <c r="H44" s="245"/>
      <c r="I44" s="249">
        <f t="shared" si="17"/>
        <v>0</v>
      </c>
      <c r="J44" s="245"/>
      <c r="K44" s="245"/>
      <c r="L44" s="249">
        <f t="shared" si="18"/>
        <v>0</v>
      </c>
      <c r="M44" s="245"/>
      <c r="N44" s="245"/>
      <c r="O44" s="221"/>
      <c r="P44" s="222"/>
    </row>
    <row r="45" spans="1:16" ht="27" customHeight="1" x14ac:dyDescent="0.2">
      <c r="A45" s="1395" t="s">
        <v>444</v>
      </c>
      <c r="B45" s="1396"/>
      <c r="C45" s="1404"/>
      <c r="D45" s="321"/>
      <c r="E45" s="231">
        <f>SUM(E46:E64)</f>
        <v>0</v>
      </c>
      <c r="F45" s="231">
        <f t="shared" ref="F45:N45" si="19">SUM(F46:F64)</f>
        <v>0</v>
      </c>
      <c r="G45" s="231">
        <f t="shared" si="19"/>
        <v>0</v>
      </c>
      <c r="H45" s="231">
        <f t="shared" si="19"/>
        <v>0</v>
      </c>
      <c r="I45" s="231">
        <f t="shared" si="19"/>
        <v>0</v>
      </c>
      <c r="J45" s="231">
        <f t="shared" si="19"/>
        <v>0</v>
      </c>
      <c r="K45" s="231">
        <f t="shared" si="19"/>
        <v>0</v>
      </c>
      <c r="L45" s="231">
        <f t="shared" si="19"/>
        <v>0</v>
      </c>
      <c r="M45" s="231">
        <f t="shared" si="19"/>
        <v>0</v>
      </c>
      <c r="N45" s="231">
        <f t="shared" si="19"/>
        <v>0</v>
      </c>
      <c r="O45" s="221"/>
      <c r="P45" s="222"/>
    </row>
    <row r="46" spans="1:16" ht="40.5" customHeight="1" x14ac:dyDescent="0.2">
      <c r="A46" s="1392" t="s">
        <v>123</v>
      </c>
      <c r="B46" s="322" t="s">
        <v>122</v>
      </c>
      <c r="C46" s="311" t="s">
        <v>107</v>
      </c>
      <c r="D46" s="323" t="s">
        <v>106</v>
      </c>
      <c r="E46" s="224">
        <f>F46+G46+H46</f>
        <v>0</v>
      </c>
      <c r="F46" s="245"/>
      <c r="G46" s="245"/>
      <c r="H46" s="245"/>
      <c r="I46" s="249">
        <f>J46+K46</f>
        <v>0</v>
      </c>
      <c r="J46" s="245"/>
      <c r="K46" s="245"/>
      <c r="L46" s="249">
        <f>M46+N46</f>
        <v>0</v>
      </c>
      <c r="M46" s="245"/>
      <c r="N46" s="245"/>
      <c r="O46" s="221"/>
      <c r="P46" s="222"/>
    </row>
    <row r="47" spans="1:16" ht="23.25" customHeight="1" x14ac:dyDescent="0.2">
      <c r="A47" s="1393"/>
      <c r="B47" s="322" t="s">
        <v>122</v>
      </c>
      <c r="C47" s="311" t="s">
        <v>125</v>
      </c>
      <c r="D47" s="323" t="s">
        <v>124</v>
      </c>
      <c r="E47" s="224">
        <f t="shared" ref="E47:E64" si="20">F47+G47+H47</f>
        <v>0</v>
      </c>
      <c r="F47" s="245"/>
      <c r="G47" s="245"/>
      <c r="H47" s="245"/>
      <c r="I47" s="249">
        <f t="shared" ref="I47:I64" si="21">J47+K47</f>
        <v>0</v>
      </c>
      <c r="J47" s="245"/>
      <c r="K47" s="245"/>
      <c r="L47" s="249">
        <f t="shared" ref="L47:L64" si="22">M47+N47</f>
        <v>0</v>
      </c>
      <c r="M47" s="245"/>
      <c r="N47" s="245"/>
      <c r="O47" s="221"/>
      <c r="P47" s="222"/>
    </row>
    <row r="48" spans="1:16" ht="23.25" customHeight="1" x14ac:dyDescent="0.2">
      <c r="A48" s="1393"/>
      <c r="B48" s="322" t="s">
        <v>122</v>
      </c>
      <c r="C48" s="311" t="s">
        <v>109</v>
      </c>
      <c r="D48" s="323" t="s">
        <v>108</v>
      </c>
      <c r="E48" s="224">
        <f t="shared" si="20"/>
        <v>0</v>
      </c>
      <c r="F48" s="245"/>
      <c r="G48" s="245"/>
      <c r="H48" s="245"/>
      <c r="I48" s="249">
        <f t="shared" si="21"/>
        <v>0</v>
      </c>
      <c r="J48" s="245"/>
      <c r="K48" s="245"/>
      <c r="L48" s="249">
        <f t="shared" si="22"/>
        <v>0</v>
      </c>
      <c r="M48" s="245"/>
      <c r="N48" s="245"/>
      <c r="O48" s="221"/>
      <c r="P48" s="222"/>
    </row>
    <row r="49" spans="1:16" ht="23.25" customHeight="1" x14ac:dyDescent="0.2">
      <c r="A49" s="1393"/>
      <c r="B49" s="322" t="s">
        <v>122</v>
      </c>
      <c r="C49" s="311" t="s">
        <v>127</v>
      </c>
      <c r="D49" s="323" t="s">
        <v>126</v>
      </c>
      <c r="E49" s="224">
        <f t="shared" si="20"/>
        <v>0</v>
      </c>
      <c r="F49" s="245"/>
      <c r="G49" s="245"/>
      <c r="H49" s="245"/>
      <c r="I49" s="249">
        <f t="shared" si="21"/>
        <v>0</v>
      </c>
      <c r="J49" s="245"/>
      <c r="K49" s="245"/>
      <c r="L49" s="249">
        <f t="shared" si="22"/>
        <v>0</v>
      </c>
      <c r="M49" s="245"/>
      <c r="N49" s="245"/>
      <c r="O49" s="221"/>
      <c r="P49" s="222"/>
    </row>
    <row r="50" spans="1:16" ht="49.5" customHeight="1" x14ac:dyDescent="0.2">
      <c r="A50" s="1393"/>
      <c r="B50" s="322" t="s">
        <v>122</v>
      </c>
      <c r="C50" s="311" t="s">
        <v>129</v>
      </c>
      <c r="D50" s="323" t="s">
        <v>128</v>
      </c>
      <c r="E50" s="224">
        <f t="shared" si="20"/>
        <v>0</v>
      </c>
      <c r="F50" s="245"/>
      <c r="G50" s="245"/>
      <c r="H50" s="245"/>
      <c r="I50" s="249">
        <f t="shared" si="21"/>
        <v>0</v>
      </c>
      <c r="J50" s="245"/>
      <c r="K50" s="245"/>
      <c r="L50" s="249">
        <f t="shared" si="22"/>
        <v>0</v>
      </c>
      <c r="M50" s="245"/>
      <c r="N50" s="245"/>
      <c r="O50" s="221"/>
      <c r="P50" s="222"/>
    </row>
    <row r="51" spans="1:16" ht="22.5" customHeight="1" x14ac:dyDescent="0.2">
      <c r="A51" s="1393"/>
      <c r="B51" s="322" t="s">
        <v>122</v>
      </c>
      <c r="C51" s="311" t="s">
        <v>119</v>
      </c>
      <c r="D51" s="323" t="s">
        <v>118</v>
      </c>
      <c r="E51" s="224">
        <f t="shared" si="20"/>
        <v>0</v>
      </c>
      <c r="F51" s="245"/>
      <c r="G51" s="245"/>
      <c r="H51" s="245"/>
      <c r="I51" s="249">
        <f t="shared" si="21"/>
        <v>0</v>
      </c>
      <c r="J51" s="245"/>
      <c r="K51" s="245"/>
      <c r="L51" s="249">
        <f t="shared" si="22"/>
        <v>0</v>
      </c>
      <c r="M51" s="245"/>
      <c r="N51" s="245"/>
      <c r="O51" s="221"/>
      <c r="P51" s="222"/>
    </row>
    <row r="52" spans="1:16" ht="22.5" customHeight="1" x14ac:dyDescent="0.2">
      <c r="A52" s="1393"/>
      <c r="B52" s="322" t="s">
        <v>122</v>
      </c>
      <c r="C52" s="311" t="s">
        <v>111</v>
      </c>
      <c r="D52" s="323" t="s">
        <v>110</v>
      </c>
      <c r="E52" s="224">
        <f t="shared" si="20"/>
        <v>0</v>
      </c>
      <c r="F52" s="245"/>
      <c r="G52" s="245"/>
      <c r="H52" s="245"/>
      <c r="I52" s="249">
        <f t="shared" si="21"/>
        <v>0</v>
      </c>
      <c r="J52" s="245"/>
      <c r="K52" s="245"/>
      <c r="L52" s="249">
        <f t="shared" si="22"/>
        <v>0</v>
      </c>
      <c r="M52" s="245"/>
      <c r="N52" s="245"/>
      <c r="O52" s="221"/>
      <c r="P52" s="222"/>
    </row>
    <row r="53" spans="1:16" ht="19.5" customHeight="1" x14ac:dyDescent="0.2">
      <c r="A53" s="1393"/>
      <c r="B53" s="322" t="s">
        <v>122</v>
      </c>
      <c r="C53" s="311" t="s">
        <v>131</v>
      </c>
      <c r="D53" s="323" t="s">
        <v>130</v>
      </c>
      <c r="E53" s="224">
        <f t="shared" si="20"/>
        <v>0</v>
      </c>
      <c r="F53" s="245"/>
      <c r="G53" s="245"/>
      <c r="H53" s="245"/>
      <c r="I53" s="249">
        <f t="shared" si="21"/>
        <v>0</v>
      </c>
      <c r="J53" s="245"/>
      <c r="K53" s="245"/>
      <c r="L53" s="249">
        <f t="shared" si="22"/>
        <v>0</v>
      </c>
      <c r="M53" s="245"/>
      <c r="N53" s="245"/>
      <c r="O53" s="221"/>
      <c r="P53" s="222"/>
    </row>
    <row r="54" spans="1:16" ht="28.5" customHeight="1" x14ac:dyDescent="0.2">
      <c r="A54" s="1393"/>
      <c r="B54" s="322" t="s">
        <v>122</v>
      </c>
      <c r="C54" s="311" t="s">
        <v>121</v>
      </c>
      <c r="D54" s="323" t="s">
        <v>120</v>
      </c>
      <c r="E54" s="224">
        <f t="shared" si="20"/>
        <v>0</v>
      </c>
      <c r="F54" s="245"/>
      <c r="G54" s="245"/>
      <c r="H54" s="245"/>
      <c r="I54" s="249">
        <f t="shared" si="21"/>
        <v>0</v>
      </c>
      <c r="J54" s="245"/>
      <c r="K54" s="245"/>
      <c r="L54" s="249">
        <f t="shared" si="22"/>
        <v>0</v>
      </c>
      <c r="M54" s="245"/>
      <c r="N54" s="245"/>
      <c r="O54" s="221"/>
      <c r="P54" s="222"/>
    </row>
    <row r="55" spans="1:16" ht="43.5" customHeight="1" x14ac:dyDescent="0.2">
      <c r="A55" s="1393"/>
      <c r="B55" s="322" t="s">
        <v>122</v>
      </c>
      <c r="C55" s="311" t="s">
        <v>133</v>
      </c>
      <c r="D55" s="323" t="s">
        <v>132</v>
      </c>
      <c r="E55" s="224">
        <f t="shared" si="20"/>
        <v>0</v>
      </c>
      <c r="F55" s="245"/>
      <c r="G55" s="245"/>
      <c r="H55" s="245"/>
      <c r="I55" s="249">
        <f t="shared" si="21"/>
        <v>0</v>
      </c>
      <c r="J55" s="245"/>
      <c r="K55" s="245"/>
      <c r="L55" s="249">
        <f t="shared" si="22"/>
        <v>0</v>
      </c>
      <c r="M55" s="245"/>
      <c r="N55" s="245"/>
      <c r="O55" s="221"/>
      <c r="P55" s="222"/>
    </row>
    <row r="56" spans="1:16" ht="23.25" customHeight="1" x14ac:dyDescent="0.2">
      <c r="A56" s="1393"/>
      <c r="B56" s="322" t="s">
        <v>122</v>
      </c>
      <c r="C56" s="311" t="s">
        <v>135</v>
      </c>
      <c r="D56" s="323" t="s">
        <v>134</v>
      </c>
      <c r="E56" s="224">
        <f t="shared" si="20"/>
        <v>0</v>
      </c>
      <c r="F56" s="245"/>
      <c r="G56" s="245"/>
      <c r="H56" s="245"/>
      <c r="I56" s="249">
        <f t="shared" si="21"/>
        <v>0</v>
      </c>
      <c r="J56" s="245"/>
      <c r="K56" s="245"/>
      <c r="L56" s="249">
        <f t="shared" si="22"/>
        <v>0</v>
      </c>
      <c r="M56" s="245"/>
      <c r="N56" s="245"/>
      <c r="O56" s="221"/>
      <c r="P56" s="222"/>
    </row>
    <row r="57" spans="1:16" ht="45" customHeight="1" x14ac:dyDescent="0.2">
      <c r="A57" s="1393"/>
      <c r="B57" s="322" t="s">
        <v>122</v>
      </c>
      <c r="C57" s="311" t="s">
        <v>137</v>
      </c>
      <c r="D57" s="323" t="s">
        <v>136</v>
      </c>
      <c r="E57" s="224">
        <f t="shared" si="20"/>
        <v>0</v>
      </c>
      <c r="F57" s="245"/>
      <c r="G57" s="245"/>
      <c r="H57" s="245"/>
      <c r="I57" s="249">
        <f t="shared" si="21"/>
        <v>0</v>
      </c>
      <c r="J57" s="245"/>
      <c r="K57" s="245"/>
      <c r="L57" s="249">
        <f t="shared" si="22"/>
        <v>0</v>
      </c>
      <c r="M57" s="245"/>
      <c r="N57" s="245"/>
      <c r="O57" s="221"/>
      <c r="P57" s="222"/>
    </row>
    <row r="58" spans="1:16" ht="26.25" customHeight="1" x14ac:dyDescent="0.2">
      <c r="A58" s="1393"/>
      <c r="B58" s="322" t="s">
        <v>122</v>
      </c>
      <c r="C58" s="311" t="s">
        <v>139</v>
      </c>
      <c r="D58" s="323" t="s">
        <v>138</v>
      </c>
      <c r="E58" s="224">
        <f t="shared" si="20"/>
        <v>0</v>
      </c>
      <c r="F58" s="245"/>
      <c r="G58" s="245"/>
      <c r="H58" s="245"/>
      <c r="I58" s="249">
        <f t="shared" si="21"/>
        <v>0</v>
      </c>
      <c r="J58" s="245"/>
      <c r="K58" s="245"/>
      <c r="L58" s="249">
        <f t="shared" si="22"/>
        <v>0</v>
      </c>
      <c r="M58" s="245"/>
      <c r="N58" s="245"/>
      <c r="O58" s="221"/>
      <c r="P58" s="222"/>
    </row>
    <row r="59" spans="1:16" ht="30" customHeight="1" x14ac:dyDescent="0.2">
      <c r="A59" s="1393"/>
      <c r="B59" s="322" t="s">
        <v>122</v>
      </c>
      <c r="C59" s="311" t="s">
        <v>141</v>
      </c>
      <c r="D59" s="323" t="s">
        <v>140</v>
      </c>
      <c r="E59" s="224">
        <f t="shared" si="20"/>
        <v>0</v>
      </c>
      <c r="F59" s="245"/>
      <c r="G59" s="245"/>
      <c r="H59" s="245"/>
      <c r="I59" s="249">
        <f t="shared" si="21"/>
        <v>0</v>
      </c>
      <c r="J59" s="245"/>
      <c r="K59" s="245"/>
      <c r="L59" s="249">
        <f t="shared" si="22"/>
        <v>0</v>
      </c>
      <c r="M59" s="245"/>
      <c r="N59" s="245"/>
      <c r="O59" s="221"/>
      <c r="P59" s="222"/>
    </row>
    <row r="60" spans="1:16" ht="33.75" customHeight="1" x14ac:dyDescent="0.2">
      <c r="A60" s="1393"/>
      <c r="B60" s="322" t="s">
        <v>122</v>
      </c>
      <c r="C60" s="311" t="s">
        <v>143</v>
      </c>
      <c r="D60" s="323" t="s">
        <v>142</v>
      </c>
      <c r="E60" s="224">
        <f t="shared" si="20"/>
        <v>0</v>
      </c>
      <c r="F60" s="245"/>
      <c r="G60" s="245"/>
      <c r="H60" s="245"/>
      <c r="I60" s="249">
        <f t="shared" si="21"/>
        <v>0</v>
      </c>
      <c r="J60" s="245"/>
      <c r="K60" s="245"/>
      <c r="L60" s="249">
        <f t="shared" si="22"/>
        <v>0</v>
      </c>
      <c r="M60" s="245"/>
      <c r="N60" s="245"/>
      <c r="O60" s="221"/>
      <c r="P60" s="222"/>
    </row>
    <row r="61" spans="1:16" ht="19.5" customHeight="1" x14ac:dyDescent="0.2">
      <c r="A61" s="1393"/>
      <c r="B61" s="322" t="s">
        <v>122</v>
      </c>
      <c r="C61" s="311" t="s">
        <v>145</v>
      </c>
      <c r="D61" s="323" t="s">
        <v>144</v>
      </c>
      <c r="E61" s="224">
        <f t="shared" si="20"/>
        <v>0</v>
      </c>
      <c r="F61" s="245"/>
      <c r="G61" s="245"/>
      <c r="H61" s="245"/>
      <c r="I61" s="249">
        <f t="shared" si="21"/>
        <v>0</v>
      </c>
      <c r="J61" s="245"/>
      <c r="K61" s="245"/>
      <c r="L61" s="249">
        <f t="shared" si="22"/>
        <v>0</v>
      </c>
      <c r="M61" s="245"/>
      <c r="N61" s="245"/>
      <c r="O61" s="221"/>
      <c r="P61" s="222"/>
    </row>
    <row r="62" spans="1:16" ht="32.25" customHeight="1" x14ac:dyDescent="0.2">
      <c r="A62" s="1393"/>
      <c r="B62" s="322" t="s">
        <v>122</v>
      </c>
      <c r="C62" s="311" t="s">
        <v>147</v>
      </c>
      <c r="D62" s="323" t="s">
        <v>146</v>
      </c>
      <c r="E62" s="224">
        <f t="shared" si="20"/>
        <v>0</v>
      </c>
      <c r="F62" s="245"/>
      <c r="G62" s="245"/>
      <c r="H62" s="245"/>
      <c r="I62" s="249">
        <f t="shared" si="21"/>
        <v>0</v>
      </c>
      <c r="J62" s="245"/>
      <c r="K62" s="245"/>
      <c r="L62" s="249">
        <f t="shared" si="22"/>
        <v>0</v>
      </c>
      <c r="M62" s="245"/>
      <c r="N62" s="245"/>
      <c r="O62" s="221"/>
      <c r="P62" s="222"/>
    </row>
    <row r="63" spans="1:16" ht="39.75" customHeight="1" x14ac:dyDescent="0.2">
      <c r="A63" s="1393"/>
      <c r="B63" s="322" t="s">
        <v>122</v>
      </c>
      <c r="C63" s="311" t="s">
        <v>149</v>
      </c>
      <c r="D63" s="323" t="s">
        <v>148</v>
      </c>
      <c r="E63" s="224">
        <f t="shared" si="20"/>
        <v>0</v>
      </c>
      <c r="F63" s="245"/>
      <c r="G63" s="245"/>
      <c r="H63" s="245"/>
      <c r="I63" s="249">
        <f t="shared" si="21"/>
        <v>0</v>
      </c>
      <c r="J63" s="245"/>
      <c r="K63" s="245"/>
      <c r="L63" s="249">
        <f t="shared" si="22"/>
        <v>0</v>
      </c>
      <c r="M63" s="245"/>
      <c r="N63" s="245"/>
      <c r="O63" s="221"/>
      <c r="P63" s="222"/>
    </row>
    <row r="64" spans="1:16" ht="53.25" customHeight="1" x14ac:dyDescent="0.2">
      <c r="A64" s="1394"/>
      <c r="B64" s="322" t="s">
        <v>122</v>
      </c>
      <c r="C64" s="311" t="s">
        <v>151</v>
      </c>
      <c r="D64" s="323" t="s">
        <v>150</v>
      </c>
      <c r="E64" s="224">
        <f t="shared" si="20"/>
        <v>0</v>
      </c>
      <c r="F64" s="245"/>
      <c r="G64" s="245"/>
      <c r="H64" s="245"/>
      <c r="I64" s="249">
        <f t="shared" si="21"/>
        <v>0</v>
      </c>
      <c r="J64" s="245"/>
      <c r="K64" s="245"/>
      <c r="L64" s="249">
        <f t="shared" si="22"/>
        <v>0</v>
      </c>
      <c r="M64" s="245"/>
      <c r="N64" s="245"/>
      <c r="O64" s="221"/>
      <c r="P64" s="222"/>
    </row>
    <row r="65" spans="1:16" ht="36.75" customHeight="1" x14ac:dyDescent="0.2">
      <c r="A65" s="1395" t="s">
        <v>445</v>
      </c>
      <c r="B65" s="1396"/>
      <c r="C65" s="1397"/>
      <c r="D65" s="324"/>
      <c r="E65" s="231">
        <f>SUM(E66:E67)</f>
        <v>0</v>
      </c>
      <c r="F65" s="231">
        <f t="shared" ref="F65:N65" si="23">SUM(F66:F67)</f>
        <v>0</v>
      </c>
      <c r="G65" s="231">
        <f t="shared" si="23"/>
        <v>0</v>
      </c>
      <c r="H65" s="231">
        <f t="shared" si="23"/>
        <v>0</v>
      </c>
      <c r="I65" s="231">
        <f t="shared" si="23"/>
        <v>0</v>
      </c>
      <c r="J65" s="231">
        <f t="shared" si="23"/>
        <v>0</v>
      </c>
      <c r="K65" s="231">
        <f t="shared" si="23"/>
        <v>0</v>
      </c>
      <c r="L65" s="231">
        <f t="shared" si="23"/>
        <v>0</v>
      </c>
      <c r="M65" s="231">
        <f t="shared" si="23"/>
        <v>0</v>
      </c>
      <c r="N65" s="231">
        <f t="shared" si="23"/>
        <v>0</v>
      </c>
      <c r="O65" s="221"/>
      <c r="P65" s="222"/>
    </row>
    <row r="66" spans="1:16" ht="64.5" customHeight="1" x14ac:dyDescent="0.2">
      <c r="A66" s="315" t="s">
        <v>381</v>
      </c>
      <c r="B66" s="322" t="s">
        <v>383</v>
      </c>
      <c r="C66" s="325"/>
      <c r="D66" s="318"/>
      <c r="E66" s="224">
        <f>F66+G66+H66</f>
        <v>0</v>
      </c>
      <c r="F66" s="245"/>
      <c r="G66" s="245"/>
      <c r="H66" s="245"/>
      <c r="I66" s="249">
        <f>J66+K66</f>
        <v>0</v>
      </c>
      <c r="J66" s="245"/>
      <c r="K66" s="245"/>
      <c r="L66" s="249">
        <f>M66+N66</f>
        <v>0</v>
      </c>
      <c r="M66" s="245"/>
      <c r="N66" s="245"/>
      <c r="O66" s="221"/>
      <c r="P66" s="222"/>
    </row>
    <row r="67" spans="1:16" ht="60.75" customHeight="1" x14ac:dyDescent="0.2">
      <c r="A67" s="315" t="s">
        <v>384</v>
      </c>
      <c r="B67" s="322" t="s">
        <v>386</v>
      </c>
      <c r="C67" s="326"/>
      <c r="D67" s="318"/>
      <c r="E67" s="224">
        <f>F67+G67+H67</f>
        <v>0</v>
      </c>
      <c r="F67" s="245"/>
      <c r="G67" s="245"/>
      <c r="H67" s="245"/>
      <c r="I67" s="249">
        <f>J67+K67</f>
        <v>0</v>
      </c>
      <c r="J67" s="245"/>
      <c r="K67" s="245"/>
      <c r="L67" s="249">
        <f>M67+N67</f>
        <v>0</v>
      </c>
      <c r="M67" s="245"/>
      <c r="N67" s="245"/>
      <c r="O67" s="221"/>
      <c r="P67" s="222"/>
    </row>
    <row r="68" spans="1:16" x14ac:dyDescent="0.2">
      <c r="A68" s="327"/>
      <c r="B68" s="327" t="s">
        <v>43</v>
      </c>
      <c r="C68" s="327"/>
      <c r="E68" s="221"/>
      <c r="F68" s="221"/>
      <c r="G68" s="221"/>
      <c r="H68" s="221"/>
      <c r="I68" s="221"/>
      <c r="J68" s="221"/>
      <c r="K68" s="221"/>
      <c r="L68" s="221"/>
      <c r="M68" s="221"/>
      <c r="N68" s="221"/>
      <c r="O68" s="210"/>
      <c r="P68" s="210"/>
    </row>
    <row r="69" spans="1:16" x14ac:dyDescent="0.2">
      <c r="A69" s="303" t="s">
        <v>446</v>
      </c>
      <c r="B69" s="303"/>
      <c r="C69" s="303"/>
      <c r="D69" s="303"/>
      <c r="E69" s="211"/>
      <c r="F69" s="211"/>
      <c r="G69" s="211"/>
      <c r="H69" s="209"/>
      <c r="I69" s="211"/>
      <c r="J69" s="211"/>
      <c r="K69" s="211"/>
      <c r="L69" s="211"/>
      <c r="M69" s="211"/>
      <c r="N69" s="211"/>
      <c r="O69" s="210"/>
      <c r="P69" s="211"/>
    </row>
    <row r="70" spans="1:16" x14ac:dyDescent="0.2">
      <c r="A70" s="329"/>
      <c r="B70" s="329"/>
      <c r="C70" s="251"/>
      <c r="D70" s="251"/>
      <c r="E70" s="252"/>
      <c r="F70" s="252"/>
      <c r="G70" s="252"/>
      <c r="H70" s="252"/>
      <c r="I70" s="218"/>
      <c r="J70" s="218"/>
      <c r="K70" s="218"/>
      <c r="L70" s="253"/>
      <c r="M70" s="253"/>
      <c r="N70" s="253"/>
      <c r="O70" s="210"/>
      <c r="P70" s="211"/>
    </row>
    <row r="71" spans="1:16" x14ac:dyDescent="0.2">
      <c r="A71" s="329"/>
      <c r="B71" s="329"/>
      <c r="C71" s="251"/>
      <c r="D71" s="251"/>
      <c r="E71" s="254"/>
      <c r="F71" s="254"/>
      <c r="G71" s="218"/>
      <c r="H71" s="218"/>
      <c r="I71" s="218"/>
      <c r="J71" s="218"/>
      <c r="K71" s="218"/>
      <c r="L71" s="253"/>
      <c r="M71" s="253"/>
      <c r="N71" s="253"/>
      <c r="O71" s="210"/>
      <c r="P71" s="211"/>
    </row>
    <row r="72" spans="1:16" x14ac:dyDescent="0.2">
      <c r="A72" s="303"/>
      <c r="B72" s="303"/>
      <c r="C72" s="212"/>
      <c r="D72" s="212"/>
      <c r="E72" s="208"/>
      <c r="F72" s="208"/>
      <c r="G72" s="209"/>
      <c r="H72" s="209"/>
      <c r="I72" s="209"/>
      <c r="J72" s="209"/>
      <c r="K72" s="209"/>
      <c r="L72" s="209"/>
      <c r="M72" s="209"/>
      <c r="N72" s="209"/>
      <c r="O72" s="210"/>
      <c r="P72" s="211"/>
    </row>
    <row r="73" spans="1:16" x14ac:dyDescent="0.2">
      <c r="A73" s="303"/>
      <c r="B73" s="303"/>
      <c r="C73" s="212"/>
      <c r="D73" s="212"/>
      <c r="E73" s="208"/>
      <c r="F73" s="208"/>
      <c r="G73" s="209"/>
      <c r="H73" s="209"/>
      <c r="I73" s="209"/>
      <c r="J73" s="209"/>
      <c r="K73" s="209"/>
      <c r="L73" s="209"/>
      <c r="M73" s="209"/>
      <c r="N73" s="209"/>
      <c r="O73" s="210"/>
      <c r="P73" s="211"/>
    </row>
    <row r="74" spans="1:16" x14ac:dyDescent="0.2">
      <c r="A74" s="303"/>
      <c r="B74" s="303"/>
      <c r="C74" s="212"/>
      <c r="D74" s="212"/>
      <c r="E74" s="208"/>
      <c r="F74" s="208"/>
      <c r="G74" s="209"/>
      <c r="H74" s="209"/>
      <c r="I74" s="209"/>
      <c r="J74" s="209"/>
      <c r="K74" s="209"/>
      <c r="L74" s="209"/>
      <c r="M74" s="209"/>
      <c r="N74" s="209"/>
      <c r="O74" s="210"/>
    </row>
    <row r="75" spans="1:16" x14ac:dyDescent="0.2">
      <c r="A75" s="303"/>
      <c r="B75" s="303"/>
      <c r="C75" s="212"/>
      <c r="D75" s="212"/>
      <c r="E75" s="208"/>
      <c r="F75" s="208"/>
      <c r="G75" s="209"/>
      <c r="H75" s="209"/>
      <c r="I75" s="209"/>
      <c r="J75" s="209"/>
      <c r="K75" s="209"/>
      <c r="L75" s="209"/>
      <c r="M75" s="209"/>
      <c r="N75" s="209"/>
      <c r="O75" s="210"/>
    </row>
    <row r="76" spans="1:16" x14ac:dyDescent="0.2">
      <c r="A76" s="303"/>
      <c r="B76" s="303"/>
      <c r="C76" s="212"/>
      <c r="D76" s="212"/>
      <c r="E76" s="208"/>
      <c r="F76" s="208"/>
      <c r="G76" s="209"/>
      <c r="H76" s="209"/>
      <c r="I76" s="209"/>
      <c r="J76" s="209"/>
      <c r="K76" s="209"/>
      <c r="L76" s="209"/>
      <c r="M76" s="209"/>
      <c r="N76" s="209"/>
      <c r="O76" s="210"/>
    </row>
    <row r="77" spans="1:16" x14ac:dyDescent="0.2">
      <c r="A77" s="303"/>
      <c r="B77" s="303"/>
      <c r="C77" s="212"/>
      <c r="D77" s="212"/>
      <c r="E77" s="208"/>
      <c r="F77" s="208"/>
      <c r="G77" s="209"/>
      <c r="H77" s="209"/>
      <c r="I77" s="209"/>
      <c r="J77" s="209"/>
      <c r="K77" s="209"/>
      <c r="L77" s="209"/>
      <c r="M77" s="209"/>
      <c r="N77" s="209"/>
      <c r="O77" s="210"/>
    </row>
    <row r="78" spans="1:16" x14ac:dyDescent="0.2">
      <c r="A78" s="303"/>
      <c r="B78" s="303"/>
      <c r="C78" s="212"/>
      <c r="D78" s="212"/>
      <c r="E78" s="208"/>
      <c r="F78" s="208"/>
      <c r="G78" s="209"/>
      <c r="H78" s="209"/>
      <c r="I78" s="209"/>
      <c r="J78" s="209"/>
      <c r="K78" s="209"/>
      <c r="L78" s="209"/>
      <c r="M78" s="209"/>
      <c r="N78" s="209"/>
      <c r="O78" s="210"/>
    </row>
    <row r="79" spans="1:16" x14ac:dyDescent="0.2">
      <c r="A79" s="303"/>
      <c r="B79" s="303"/>
      <c r="C79" s="212"/>
      <c r="D79" s="212"/>
      <c r="E79" s="208"/>
      <c r="F79" s="208"/>
      <c r="G79" s="209"/>
      <c r="H79" s="209"/>
      <c r="I79" s="209"/>
      <c r="J79" s="209"/>
      <c r="K79" s="209"/>
      <c r="L79" s="209"/>
      <c r="M79" s="209"/>
      <c r="N79" s="209"/>
      <c r="O79" s="210"/>
    </row>
    <row r="80" spans="1:16" x14ac:dyDescent="0.2">
      <c r="A80" s="303"/>
      <c r="B80" s="303"/>
      <c r="C80" s="212"/>
      <c r="D80" s="212"/>
      <c r="E80" s="208"/>
      <c r="F80" s="208"/>
      <c r="G80" s="209"/>
      <c r="H80" s="209"/>
      <c r="I80" s="209"/>
      <c r="J80" s="209"/>
      <c r="K80" s="209"/>
      <c r="L80" s="209"/>
      <c r="M80" s="209"/>
      <c r="N80" s="209"/>
      <c r="O80" s="210"/>
    </row>
    <row r="81" spans="1:15" x14ac:dyDescent="0.2">
      <c r="A81" s="303"/>
      <c r="B81" s="303"/>
      <c r="C81" s="212"/>
      <c r="D81" s="212"/>
      <c r="E81" s="208"/>
      <c r="F81" s="208"/>
      <c r="G81" s="209"/>
      <c r="H81" s="209"/>
      <c r="I81" s="209"/>
      <c r="J81" s="209"/>
      <c r="K81" s="209"/>
      <c r="L81" s="209"/>
      <c r="M81" s="209"/>
      <c r="N81" s="209"/>
      <c r="O81" s="210"/>
    </row>
  </sheetData>
  <mergeCells count="30">
    <mergeCell ref="A46:A64"/>
    <mergeCell ref="A65:C65"/>
    <mergeCell ref="A32:A37"/>
    <mergeCell ref="A38:C38"/>
    <mergeCell ref="A40:C40"/>
    <mergeCell ref="A41:C41"/>
    <mergeCell ref="A42:A44"/>
    <mergeCell ref="A45:C45"/>
    <mergeCell ref="A30:A31"/>
    <mergeCell ref="J8:K8"/>
    <mergeCell ref="L8:L9"/>
    <mergeCell ref="M8:N8"/>
    <mergeCell ref="A11:C11"/>
    <mergeCell ref="A12:C12"/>
    <mergeCell ref="A13:A14"/>
    <mergeCell ref="A15:A20"/>
    <mergeCell ref="A21:A22"/>
    <mergeCell ref="A23:C23"/>
    <mergeCell ref="A24:A26"/>
    <mergeCell ref="A28:C28"/>
    <mergeCell ref="A3:N3"/>
    <mergeCell ref="A6:A9"/>
    <mergeCell ref="B6:D8"/>
    <mergeCell ref="E6:N6"/>
    <mergeCell ref="E7:H7"/>
    <mergeCell ref="I7:K7"/>
    <mergeCell ref="L7:N7"/>
    <mergeCell ref="E8:E9"/>
    <mergeCell ref="F8:H8"/>
    <mergeCell ref="I8:I9"/>
  </mergeCells>
  <pageMargins left="0.31496062992125984" right="0.31496062992125984" top="0.35433070866141736" bottom="0.35433070866141736" header="0.31496062992125984" footer="0.31496062992125984"/>
  <pageSetup paperSize="0" scale="67" fitToHeight="0" orientation="landscape" r:id="rId1"/>
  <rowBreaks count="2" manualBreakCount="2">
    <brk id="27" max="13" man="1"/>
    <brk id="44" max="1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66"/>
  <sheetViews>
    <sheetView tabSelected="1" zoomScale="80" zoomScaleNormal="80" workbookViewId="0">
      <pane xSplit="3" ySplit="8" topLeftCell="D24" activePane="bottomRight" state="frozen"/>
      <selection pane="topRight" activeCell="D1" sqref="D1"/>
      <selection pane="bottomLeft" activeCell="A9" sqref="A9"/>
      <selection pane="bottomRight" activeCell="D36" sqref="D36:D38"/>
    </sheetView>
  </sheetViews>
  <sheetFormatPr defaultRowHeight="15.75" x14ac:dyDescent="0.25"/>
  <cols>
    <col min="1" max="1" width="7.42578125" style="156" customWidth="1"/>
    <col min="2" max="2" width="88.28515625" style="156" customWidth="1"/>
    <col min="3" max="3" width="9.140625" style="155" customWidth="1"/>
    <col min="4" max="4" width="11.28515625" style="155" customWidth="1"/>
    <col min="5" max="8" width="14.5703125" style="155" customWidth="1"/>
    <col min="9" max="16384" width="9.140625" style="293"/>
  </cols>
  <sheetData>
    <row r="1" spans="1:8" x14ac:dyDescent="0.25">
      <c r="A1" s="156" t="s">
        <v>236</v>
      </c>
      <c r="B1" s="159" t="s">
        <v>14</v>
      </c>
    </row>
    <row r="3" spans="1:8" ht="18.75" x14ac:dyDescent="0.25">
      <c r="A3" s="1347" t="s">
        <v>237</v>
      </c>
      <c r="B3" s="1347"/>
      <c r="C3" s="1347"/>
      <c r="D3" s="1347"/>
      <c r="E3" s="1347"/>
      <c r="F3" s="1347"/>
      <c r="G3" s="1347"/>
      <c r="H3" s="1347"/>
    </row>
    <row r="5" spans="1:8" ht="31.5" customHeight="1" x14ac:dyDescent="0.25">
      <c r="A5" s="1407" t="s">
        <v>175</v>
      </c>
      <c r="B5" s="1406" t="s">
        <v>176</v>
      </c>
      <c r="C5" s="1407" t="s">
        <v>234</v>
      </c>
      <c r="D5" s="1407" t="s">
        <v>235</v>
      </c>
      <c r="E5" s="1406" t="s">
        <v>177</v>
      </c>
      <c r="F5" s="1406"/>
      <c r="G5" s="1406"/>
      <c r="H5" s="1406"/>
    </row>
    <row r="6" spans="1:8" x14ac:dyDescent="0.25">
      <c r="A6" s="1407"/>
      <c r="B6" s="1406"/>
      <c r="C6" s="1407"/>
      <c r="D6" s="1407"/>
      <c r="E6" s="289">
        <v>2020</v>
      </c>
      <c r="F6" s="289">
        <v>2021</v>
      </c>
      <c r="G6" s="289">
        <v>2022</v>
      </c>
      <c r="H6" s="289"/>
    </row>
    <row r="7" spans="1:8" ht="47.25" x14ac:dyDescent="0.25">
      <c r="A7" s="1407"/>
      <c r="B7" s="1406"/>
      <c r="C7" s="1407"/>
      <c r="D7" s="1407"/>
      <c r="E7" s="289" t="s">
        <v>179</v>
      </c>
      <c r="F7" s="289" t="s">
        <v>180</v>
      </c>
      <c r="G7" s="289" t="s">
        <v>181</v>
      </c>
      <c r="H7" s="289" t="s">
        <v>178</v>
      </c>
    </row>
    <row r="8" spans="1:8" x14ac:dyDescent="0.25">
      <c r="A8" s="157" t="s">
        <v>182</v>
      </c>
      <c r="B8" s="157" t="s">
        <v>183</v>
      </c>
      <c r="C8" s="157" t="s">
        <v>184</v>
      </c>
      <c r="D8" s="157" t="s">
        <v>185</v>
      </c>
      <c r="E8" s="157" t="s">
        <v>186</v>
      </c>
      <c r="F8" s="157" t="s">
        <v>187</v>
      </c>
      <c r="G8" s="157" t="s">
        <v>188</v>
      </c>
      <c r="H8" s="157" t="s">
        <v>189</v>
      </c>
    </row>
    <row r="9" spans="1:8" ht="18.75" x14ac:dyDescent="0.25">
      <c r="A9" s="158">
        <v>1</v>
      </c>
      <c r="B9" s="160" t="s">
        <v>238</v>
      </c>
      <c r="C9" s="199" t="s">
        <v>190</v>
      </c>
      <c r="D9" s="157" t="s">
        <v>50</v>
      </c>
      <c r="E9" s="340">
        <f>'План ФХД'!E86</f>
        <v>0</v>
      </c>
      <c r="F9" s="340">
        <f>'План ФХД'!F86</f>
        <v>0</v>
      </c>
      <c r="G9" s="340">
        <f>'План ФХД'!G86</f>
        <v>0</v>
      </c>
      <c r="H9" s="340"/>
    </row>
    <row r="10" spans="1:8" x14ac:dyDescent="0.25">
      <c r="A10" s="158"/>
      <c r="B10" s="164" t="s">
        <v>75</v>
      </c>
      <c r="C10" s="158"/>
      <c r="D10" s="157"/>
      <c r="E10" s="330"/>
      <c r="F10" s="330"/>
      <c r="G10" s="330"/>
      <c r="H10" s="330"/>
    </row>
    <row r="11" spans="1:8" ht="141.75" customHeight="1" x14ac:dyDescent="0.25">
      <c r="A11" s="157" t="s">
        <v>191</v>
      </c>
      <c r="B11" s="161" t="s">
        <v>482</v>
      </c>
      <c r="C11" s="157" t="s">
        <v>192</v>
      </c>
      <c r="D11" s="157" t="s">
        <v>50</v>
      </c>
      <c r="E11" s="343"/>
      <c r="F11" s="343"/>
      <c r="G11" s="343"/>
      <c r="H11" s="343"/>
    </row>
    <row r="12" spans="1:8" ht="50.25" x14ac:dyDescent="0.25">
      <c r="A12" s="157" t="s">
        <v>193</v>
      </c>
      <c r="B12" s="161" t="s">
        <v>239</v>
      </c>
      <c r="C12" s="157" t="s">
        <v>194</v>
      </c>
      <c r="D12" s="157" t="s">
        <v>50</v>
      </c>
      <c r="E12" s="343"/>
      <c r="F12" s="343"/>
      <c r="G12" s="343"/>
      <c r="H12" s="343"/>
    </row>
    <row r="13" spans="1:8" ht="50.25" x14ac:dyDescent="0.25">
      <c r="A13" s="157" t="s">
        <v>195</v>
      </c>
      <c r="B13" s="161" t="s">
        <v>240</v>
      </c>
      <c r="C13" s="157" t="s">
        <v>196</v>
      </c>
      <c r="D13" s="157" t="s">
        <v>50</v>
      </c>
      <c r="E13" s="343"/>
      <c r="F13" s="343"/>
      <c r="G13" s="343"/>
      <c r="H13" s="343"/>
    </row>
    <row r="14" spans="1:8" ht="50.25" x14ac:dyDescent="0.25">
      <c r="A14" s="341" t="s">
        <v>197</v>
      </c>
      <c r="B14" s="347" t="s">
        <v>241</v>
      </c>
      <c r="C14" s="157" t="s">
        <v>198</v>
      </c>
      <c r="D14" s="157" t="s">
        <v>50</v>
      </c>
      <c r="E14" s="342">
        <f>E16+E20+E24+E25+E29</f>
        <v>0</v>
      </c>
      <c r="F14" s="342">
        <f t="shared" ref="F14:H14" si="0">F16+F20+F24+F25+F29</f>
        <v>0</v>
      </c>
      <c r="G14" s="342">
        <f t="shared" si="0"/>
        <v>0</v>
      </c>
      <c r="H14" s="342">
        <f t="shared" si="0"/>
        <v>0</v>
      </c>
    </row>
    <row r="15" spans="1:8" x14ac:dyDescent="0.25">
      <c r="A15" s="157"/>
      <c r="B15" s="165" t="s">
        <v>75</v>
      </c>
      <c r="C15" s="157"/>
      <c r="D15" s="157"/>
      <c r="E15" s="343"/>
      <c r="F15" s="343"/>
      <c r="G15" s="343"/>
      <c r="H15" s="343"/>
    </row>
    <row r="16" spans="1:8" ht="31.5" x14ac:dyDescent="0.25">
      <c r="A16" s="339" t="s">
        <v>199</v>
      </c>
      <c r="B16" s="346" t="s">
        <v>242</v>
      </c>
      <c r="C16" s="157" t="s">
        <v>200</v>
      </c>
      <c r="D16" s="157" t="s">
        <v>50</v>
      </c>
      <c r="E16" s="344"/>
      <c r="F16" s="344"/>
      <c r="G16" s="344"/>
      <c r="H16" s="344"/>
    </row>
    <row r="17" spans="1:8" x14ac:dyDescent="0.25">
      <c r="A17" s="157"/>
      <c r="B17" s="165" t="s">
        <v>75</v>
      </c>
      <c r="C17" s="157"/>
      <c r="D17" s="157"/>
      <c r="E17" s="343"/>
      <c r="F17" s="343"/>
      <c r="G17" s="343"/>
      <c r="H17" s="343"/>
    </row>
    <row r="18" spans="1:8" x14ac:dyDescent="0.25">
      <c r="A18" s="157" t="s">
        <v>201</v>
      </c>
      <c r="B18" s="161" t="s">
        <v>243</v>
      </c>
      <c r="C18" s="157" t="s">
        <v>202</v>
      </c>
      <c r="D18" s="157" t="s">
        <v>50</v>
      </c>
      <c r="E18" s="343"/>
      <c r="F18" s="343"/>
      <c r="G18" s="343"/>
      <c r="H18" s="343"/>
    </row>
    <row r="19" spans="1:8" ht="18.75" x14ac:dyDescent="0.25">
      <c r="A19" s="157" t="s">
        <v>203</v>
      </c>
      <c r="B19" s="161" t="s">
        <v>244</v>
      </c>
      <c r="C19" s="157" t="s">
        <v>204</v>
      </c>
      <c r="D19" s="157" t="s">
        <v>50</v>
      </c>
      <c r="E19" s="348"/>
      <c r="F19" s="348"/>
      <c r="G19" s="348"/>
      <c r="H19" s="348"/>
    </row>
    <row r="20" spans="1:8" ht="31.5" x14ac:dyDescent="0.25">
      <c r="A20" s="339" t="s">
        <v>205</v>
      </c>
      <c r="B20" s="346" t="s">
        <v>206</v>
      </c>
      <c r="C20" s="157" t="s">
        <v>207</v>
      </c>
      <c r="D20" s="157" t="s">
        <v>50</v>
      </c>
      <c r="E20" s="344"/>
      <c r="F20" s="344"/>
      <c r="G20" s="344"/>
      <c r="H20" s="344"/>
    </row>
    <row r="21" spans="1:8" x14ac:dyDescent="0.25">
      <c r="A21" s="157"/>
      <c r="B21" s="161" t="s">
        <v>75</v>
      </c>
      <c r="C21" s="157"/>
      <c r="D21" s="157"/>
      <c r="E21" s="343"/>
      <c r="F21" s="343"/>
      <c r="G21" s="343"/>
      <c r="H21" s="343"/>
    </row>
    <row r="22" spans="1:8" x14ac:dyDescent="0.25">
      <c r="A22" s="157" t="s">
        <v>208</v>
      </c>
      <c r="B22" s="161" t="s">
        <v>243</v>
      </c>
      <c r="C22" s="157" t="s">
        <v>209</v>
      </c>
      <c r="D22" s="157" t="s">
        <v>50</v>
      </c>
      <c r="E22" s="343"/>
      <c r="F22" s="343"/>
      <c r="G22" s="343"/>
      <c r="H22" s="343"/>
    </row>
    <row r="23" spans="1:8" ht="18.75" x14ac:dyDescent="0.25">
      <c r="A23" s="157" t="s">
        <v>210</v>
      </c>
      <c r="B23" s="161" t="s">
        <v>244</v>
      </c>
      <c r="C23" s="157" t="s">
        <v>211</v>
      </c>
      <c r="D23" s="157" t="s">
        <v>50</v>
      </c>
      <c r="E23" s="348"/>
      <c r="F23" s="348"/>
      <c r="G23" s="348"/>
      <c r="H23" s="348"/>
    </row>
    <row r="24" spans="1:8" ht="18.75" x14ac:dyDescent="0.25">
      <c r="A24" s="339" t="s">
        <v>212</v>
      </c>
      <c r="B24" s="346" t="s">
        <v>245</v>
      </c>
      <c r="C24" s="157" t="s">
        <v>213</v>
      </c>
      <c r="D24" s="157" t="s">
        <v>50</v>
      </c>
      <c r="E24" s="344"/>
      <c r="F24" s="344"/>
      <c r="G24" s="344"/>
      <c r="H24" s="344"/>
    </row>
    <row r="25" spans="1:8" x14ac:dyDescent="0.25">
      <c r="A25" s="339" t="s">
        <v>214</v>
      </c>
      <c r="B25" s="346" t="s">
        <v>215</v>
      </c>
      <c r="C25" s="157" t="s">
        <v>216</v>
      </c>
      <c r="D25" s="157" t="s">
        <v>50</v>
      </c>
      <c r="E25" s="348"/>
      <c r="F25" s="348"/>
      <c r="G25" s="348"/>
      <c r="H25" s="348"/>
    </row>
    <row r="26" spans="1:8" x14ac:dyDescent="0.25">
      <c r="A26" s="157"/>
      <c r="B26" s="161" t="s">
        <v>75</v>
      </c>
      <c r="C26" s="157"/>
      <c r="D26" s="157"/>
      <c r="E26" s="348"/>
      <c r="F26" s="348"/>
      <c r="G26" s="348"/>
      <c r="H26" s="348"/>
    </row>
    <row r="27" spans="1:8" x14ac:dyDescent="0.25">
      <c r="A27" s="157" t="s">
        <v>217</v>
      </c>
      <c r="B27" s="161" t="s">
        <v>243</v>
      </c>
      <c r="C27" s="157" t="s">
        <v>218</v>
      </c>
      <c r="D27" s="157" t="s">
        <v>50</v>
      </c>
      <c r="E27" s="348"/>
      <c r="F27" s="348"/>
      <c r="G27" s="348"/>
      <c r="H27" s="348"/>
    </row>
    <row r="28" spans="1:8" ht="18.75" x14ac:dyDescent="0.25">
      <c r="A28" s="157" t="s">
        <v>219</v>
      </c>
      <c r="B28" s="161" t="s">
        <v>244</v>
      </c>
      <c r="C28" s="157" t="s">
        <v>220</v>
      </c>
      <c r="D28" s="157" t="s">
        <v>50</v>
      </c>
      <c r="E28" s="348"/>
      <c r="F28" s="348"/>
      <c r="G28" s="348"/>
      <c r="H28" s="348"/>
    </row>
    <row r="29" spans="1:8" x14ac:dyDescent="0.25">
      <c r="A29" s="339" t="s">
        <v>221</v>
      </c>
      <c r="B29" s="346" t="s">
        <v>222</v>
      </c>
      <c r="C29" s="157" t="s">
        <v>223</v>
      </c>
      <c r="D29" s="157" t="s">
        <v>50</v>
      </c>
      <c r="E29" s="344"/>
      <c r="F29" s="344"/>
      <c r="G29" s="344"/>
      <c r="H29" s="344"/>
    </row>
    <row r="30" spans="1:8" x14ac:dyDescent="0.25">
      <c r="A30" s="157"/>
      <c r="B30" s="161" t="s">
        <v>75</v>
      </c>
      <c r="C30" s="157"/>
      <c r="D30" s="157"/>
      <c r="E30" s="343"/>
      <c r="F30" s="343"/>
      <c r="G30" s="343"/>
      <c r="H30" s="343"/>
    </row>
    <row r="31" spans="1:8" x14ac:dyDescent="0.25">
      <c r="A31" s="157" t="s">
        <v>224</v>
      </c>
      <c r="B31" s="161" t="s">
        <v>243</v>
      </c>
      <c r="C31" s="157" t="s">
        <v>225</v>
      </c>
      <c r="D31" s="157" t="s">
        <v>50</v>
      </c>
      <c r="E31" s="343"/>
      <c r="F31" s="343"/>
      <c r="G31" s="343"/>
      <c r="H31" s="343"/>
    </row>
    <row r="32" spans="1:8" x14ac:dyDescent="0.25">
      <c r="A32" s="157" t="s">
        <v>226</v>
      </c>
      <c r="B32" s="161" t="s">
        <v>227</v>
      </c>
      <c r="C32" s="157" t="s">
        <v>228</v>
      </c>
      <c r="D32" s="157" t="s">
        <v>50</v>
      </c>
      <c r="E32" s="343"/>
      <c r="F32" s="343"/>
      <c r="G32" s="343"/>
      <c r="H32" s="343"/>
    </row>
    <row r="33" spans="1:8" ht="50.25" x14ac:dyDescent="0.25">
      <c r="A33" s="157" t="s">
        <v>183</v>
      </c>
      <c r="B33" s="161" t="s">
        <v>247</v>
      </c>
      <c r="C33" s="157" t="s">
        <v>229</v>
      </c>
      <c r="D33" s="157" t="s">
        <v>50</v>
      </c>
      <c r="E33" s="342">
        <f>E16+E20+E24+E25</f>
        <v>0</v>
      </c>
      <c r="F33" s="342">
        <f t="shared" ref="F33:H33" si="1">F16+F20+F24+F25</f>
        <v>0</v>
      </c>
      <c r="G33" s="342">
        <f t="shared" si="1"/>
        <v>0</v>
      </c>
      <c r="H33" s="342">
        <f t="shared" si="1"/>
        <v>0</v>
      </c>
    </row>
    <row r="34" spans="1:8" x14ac:dyDescent="0.25">
      <c r="A34" s="157"/>
      <c r="B34" s="165" t="s">
        <v>75</v>
      </c>
      <c r="C34" s="293"/>
      <c r="D34" s="157"/>
      <c r="E34" s="343"/>
      <c r="F34" s="343"/>
      <c r="G34" s="343"/>
      <c r="H34" s="343"/>
    </row>
    <row r="35" spans="1:8" x14ac:dyDescent="0.25">
      <c r="A35" s="157"/>
      <c r="B35" s="163" t="s">
        <v>246</v>
      </c>
      <c r="C35" s="157" t="s">
        <v>230</v>
      </c>
      <c r="D35" s="201"/>
      <c r="E35" s="345"/>
      <c r="F35" s="345"/>
      <c r="G35" s="345"/>
      <c r="H35" s="345"/>
    </row>
    <row r="36" spans="1:8" x14ac:dyDescent="0.25">
      <c r="A36" s="157"/>
      <c r="B36" s="162"/>
      <c r="C36" s="157"/>
      <c r="D36" s="349" t="s">
        <v>490</v>
      </c>
      <c r="E36" s="345"/>
      <c r="F36" s="345"/>
      <c r="G36" s="345"/>
      <c r="H36" s="345"/>
    </row>
    <row r="37" spans="1:8" x14ac:dyDescent="0.25">
      <c r="A37" s="157"/>
      <c r="B37" s="163"/>
      <c r="C37" s="157"/>
      <c r="D37" s="349" t="s">
        <v>491</v>
      </c>
      <c r="E37" s="345"/>
      <c r="F37" s="345"/>
      <c r="G37" s="345"/>
      <c r="H37" s="345"/>
    </row>
    <row r="38" spans="1:8" x14ac:dyDescent="0.25">
      <c r="A38" s="157"/>
      <c r="B38" s="163"/>
      <c r="C38" s="157"/>
      <c r="D38" s="349" t="s">
        <v>492</v>
      </c>
      <c r="E38" s="345"/>
      <c r="F38" s="345"/>
      <c r="G38" s="345"/>
      <c r="H38" s="345"/>
    </row>
    <row r="39" spans="1:8" ht="47.25" x14ac:dyDescent="0.25">
      <c r="A39" s="157" t="s">
        <v>184</v>
      </c>
      <c r="B39" s="161" t="s">
        <v>231</v>
      </c>
      <c r="C39" s="157" t="s">
        <v>232</v>
      </c>
      <c r="D39" s="157" t="s">
        <v>50</v>
      </c>
      <c r="E39" s="342"/>
      <c r="F39" s="342"/>
      <c r="G39" s="342"/>
      <c r="H39" s="342"/>
    </row>
    <row r="40" spans="1:8" x14ac:dyDescent="0.25">
      <c r="A40" s="157"/>
      <c r="B40" s="165" t="s">
        <v>33</v>
      </c>
      <c r="C40" s="293"/>
      <c r="D40" s="157"/>
      <c r="E40" s="343"/>
      <c r="F40" s="343"/>
      <c r="G40" s="343"/>
      <c r="H40" s="343"/>
    </row>
    <row r="41" spans="1:8" x14ac:dyDescent="0.25">
      <c r="A41" s="157"/>
      <c r="B41" s="161" t="s">
        <v>246</v>
      </c>
      <c r="C41" s="157" t="s">
        <v>233</v>
      </c>
      <c r="D41" s="157"/>
      <c r="E41" s="343"/>
      <c r="F41" s="343"/>
      <c r="G41" s="343"/>
      <c r="H41" s="343"/>
    </row>
    <row r="42" spans="1:8" s="294" customFormat="1" x14ac:dyDescent="0.25">
      <c r="A42" s="156"/>
      <c r="B42" s="156"/>
      <c r="C42" s="155"/>
      <c r="D42" s="155"/>
      <c r="E42" s="155"/>
      <c r="F42" s="155"/>
      <c r="G42" s="155"/>
      <c r="H42" s="155"/>
    </row>
    <row r="43" spans="1:8" s="294" customFormat="1" x14ac:dyDescent="0.25">
      <c r="A43" s="156"/>
      <c r="B43" s="156"/>
      <c r="C43" s="155"/>
      <c r="D43" s="155"/>
      <c r="E43" s="155"/>
      <c r="F43" s="155"/>
      <c r="G43" s="155"/>
      <c r="H43" s="155"/>
    </row>
    <row r="44" spans="1:8" x14ac:dyDescent="0.25">
      <c r="A44" s="293"/>
      <c r="B44" s="295" t="s">
        <v>472</v>
      </c>
      <c r="C44" s="296"/>
      <c r="D44" s="297"/>
      <c r="E44" s="290"/>
      <c r="F44" s="298"/>
      <c r="G44" s="298"/>
      <c r="H44" s="299"/>
    </row>
    <row r="45" spans="1:8" x14ac:dyDescent="0.25">
      <c r="A45" s="293"/>
      <c r="B45" s="295"/>
      <c r="C45" s="1409" t="s">
        <v>469</v>
      </c>
      <c r="D45" s="1409"/>
      <c r="E45" s="299" t="s">
        <v>470</v>
      </c>
      <c r="F45" s="1410" t="s">
        <v>471</v>
      </c>
      <c r="G45" s="1410"/>
      <c r="H45" s="299"/>
    </row>
    <row r="46" spans="1:8" s="294" customFormat="1" x14ac:dyDescent="0.25">
      <c r="A46" s="156"/>
      <c r="B46" s="156"/>
      <c r="C46" s="155"/>
      <c r="D46" s="155"/>
      <c r="E46" s="155"/>
      <c r="F46" s="155"/>
      <c r="G46" s="155"/>
      <c r="H46" s="155"/>
    </row>
    <row r="47" spans="1:8" s="294" customFormat="1" x14ac:dyDescent="0.25">
      <c r="A47" s="156"/>
      <c r="B47" s="156" t="s">
        <v>466</v>
      </c>
      <c r="C47" s="300"/>
      <c r="D47" s="301"/>
      <c r="E47" s="1408"/>
      <c r="F47" s="1408"/>
      <c r="G47" s="155"/>
      <c r="H47" s="290"/>
    </row>
    <row r="48" spans="1:8" s="294" customFormat="1" x14ac:dyDescent="0.25">
      <c r="A48" s="156"/>
      <c r="B48" s="156"/>
      <c r="C48" s="1409" t="s">
        <v>469</v>
      </c>
      <c r="D48" s="1409"/>
      <c r="E48" s="1409" t="s">
        <v>467</v>
      </c>
      <c r="F48" s="1409"/>
      <c r="G48" s="155"/>
      <c r="H48" s="155" t="s">
        <v>468</v>
      </c>
    </row>
    <row r="49" spans="1:8" s="294" customFormat="1" x14ac:dyDescent="0.25">
      <c r="A49" s="156"/>
      <c r="B49" s="156" t="s">
        <v>474</v>
      </c>
      <c r="C49" s="155"/>
      <c r="D49" s="155"/>
      <c r="E49" s="155"/>
      <c r="F49" s="155"/>
      <c r="G49" s="155"/>
      <c r="H49" s="155"/>
    </row>
    <row r="50" spans="1:8" s="294" customFormat="1" ht="16.5" thickBot="1" x14ac:dyDescent="0.3">
      <c r="A50" s="156"/>
      <c r="B50" s="1414"/>
      <c r="C50" s="1414"/>
      <c r="D50" s="1414"/>
      <c r="E50" s="1414"/>
      <c r="F50" s="155"/>
      <c r="G50" s="155"/>
      <c r="H50" s="155"/>
    </row>
    <row r="51" spans="1:8" s="294" customFormat="1" ht="16.5" thickTop="1" x14ac:dyDescent="0.25">
      <c r="A51" s="156"/>
      <c r="B51" s="291" t="s">
        <v>476</v>
      </c>
      <c r="C51" s="155"/>
      <c r="D51" s="155"/>
      <c r="E51" s="292"/>
      <c r="F51" s="155"/>
      <c r="G51" s="155"/>
      <c r="H51" s="155"/>
    </row>
    <row r="52" spans="1:8" s="294" customFormat="1" x14ac:dyDescent="0.25">
      <c r="A52" s="156"/>
      <c r="B52" s="1412" t="s">
        <v>475</v>
      </c>
      <c r="C52" s="1412"/>
      <c r="D52" s="1412"/>
      <c r="E52" s="1412"/>
      <c r="F52" s="155"/>
      <c r="G52" s="155"/>
      <c r="H52" s="155"/>
    </row>
    <row r="53" spans="1:8" s="294" customFormat="1" x14ac:dyDescent="0.25">
      <c r="A53" s="156"/>
      <c r="B53" s="1411" t="s">
        <v>473</v>
      </c>
      <c r="C53" s="1412"/>
      <c r="D53" s="1412"/>
      <c r="E53" s="1413"/>
      <c r="F53" s="155"/>
      <c r="G53" s="155"/>
      <c r="H53" s="155"/>
    </row>
    <row r="54" spans="1:8" s="294" customFormat="1" x14ac:dyDescent="0.25">
      <c r="A54" s="156"/>
      <c r="B54" s="156"/>
      <c r="C54" s="155"/>
      <c r="D54" s="155"/>
      <c r="E54" s="155"/>
      <c r="F54" s="155"/>
      <c r="G54" s="155"/>
      <c r="H54" s="155"/>
    </row>
    <row r="55" spans="1:8" s="294" customFormat="1" x14ac:dyDescent="0.25">
      <c r="A55" s="156"/>
      <c r="B55" s="291" t="s">
        <v>477</v>
      </c>
      <c r="C55" s="1412"/>
      <c r="D55" s="1412"/>
      <c r="E55" s="1413"/>
      <c r="F55" s="155"/>
      <c r="G55" s="155"/>
      <c r="H55" s="155"/>
    </row>
    <row r="56" spans="1:8" s="294" customFormat="1" x14ac:dyDescent="0.25">
      <c r="A56" s="156"/>
      <c r="B56" s="156" t="s">
        <v>478</v>
      </c>
      <c r="C56" s="1412" t="s">
        <v>471</v>
      </c>
      <c r="D56" s="1412"/>
      <c r="E56" s="1412"/>
      <c r="F56" s="155"/>
      <c r="G56" s="155"/>
      <c r="H56" s="155"/>
    </row>
    <row r="57" spans="1:8" s="294" customFormat="1" x14ac:dyDescent="0.25">
      <c r="A57" s="156"/>
      <c r="B57" s="1411"/>
      <c r="C57" s="1412"/>
      <c r="D57" s="1412"/>
      <c r="E57" s="1413"/>
      <c r="F57" s="155"/>
      <c r="G57" s="155"/>
      <c r="H57" s="155"/>
    </row>
    <row r="58" spans="1:8" s="294" customFormat="1" x14ac:dyDescent="0.25">
      <c r="A58" s="156"/>
      <c r="B58" s="156" t="s">
        <v>479</v>
      </c>
      <c r="C58" s="155"/>
      <c r="D58" s="155"/>
      <c r="E58" s="155"/>
      <c r="F58" s="155"/>
      <c r="G58" s="155"/>
      <c r="H58" s="155"/>
    </row>
    <row r="59" spans="1:8" s="294" customFormat="1" ht="16.5" thickBot="1" x14ac:dyDescent="0.3">
      <c r="A59" s="156"/>
      <c r="B59" s="1415"/>
      <c r="C59" s="1416"/>
      <c r="D59" s="1416"/>
      <c r="E59" s="1417"/>
      <c r="F59" s="155"/>
      <c r="G59" s="155"/>
      <c r="H59" s="155"/>
    </row>
    <row r="60" spans="1:8" ht="51.75" customHeight="1" thickTop="1" x14ac:dyDescent="0.25">
      <c r="A60" s="1405" t="s">
        <v>483</v>
      </c>
      <c r="B60" s="1405"/>
      <c r="C60" s="1405"/>
      <c r="D60" s="1405"/>
      <c r="E60" s="1405"/>
      <c r="F60" s="1405"/>
      <c r="G60" s="1405"/>
      <c r="H60" s="1405"/>
    </row>
    <row r="61" spans="1:8" x14ac:dyDescent="0.25">
      <c r="A61" s="1405" t="s">
        <v>484</v>
      </c>
      <c r="B61" s="1405"/>
      <c r="C61" s="1405"/>
      <c r="D61" s="1405"/>
      <c r="E61" s="1405"/>
      <c r="F61" s="1405"/>
      <c r="G61" s="1405"/>
      <c r="H61" s="1405"/>
    </row>
    <row r="62" spans="1:8" ht="39" customHeight="1" x14ac:dyDescent="0.25">
      <c r="A62" s="1405" t="s">
        <v>485</v>
      </c>
      <c r="B62" s="1405"/>
      <c r="C62" s="1405"/>
      <c r="D62" s="1405"/>
      <c r="E62" s="1405"/>
      <c r="F62" s="1405"/>
      <c r="G62" s="1405"/>
      <c r="H62" s="1405"/>
    </row>
    <row r="63" spans="1:8" x14ac:dyDescent="0.25">
      <c r="A63" s="1405" t="s">
        <v>486</v>
      </c>
      <c r="B63" s="1405"/>
      <c r="C63" s="1405"/>
      <c r="D63" s="1405"/>
      <c r="E63" s="1405"/>
      <c r="F63" s="1405"/>
      <c r="G63" s="1405"/>
      <c r="H63" s="1405"/>
    </row>
    <row r="64" spans="1:8" x14ac:dyDescent="0.25">
      <c r="A64" s="1405" t="s">
        <v>487</v>
      </c>
      <c r="B64" s="1405"/>
      <c r="C64" s="1405"/>
      <c r="D64" s="1405"/>
      <c r="E64" s="1405"/>
      <c r="F64" s="1405"/>
      <c r="G64" s="1405"/>
      <c r="H64" s="1405"/>
    </row>
    <row r="65" spans="1:8" x14ac:dyDescent="0.25">
      <c r="A65" s="1405" t="s">
        <v>488</v>
      </c>
      <c r="B65" s="1405"/>
      <c r="C65" s="1405"/>
      <c r="D65" s="1405"/>
      <c r="E65" s="1405"/>
      <c r="F65" s="1405"/>
      <c r="G65" s="1405"/>
      <c r="H65" s="1405"/>
    </row>
    <row r="66" spans="1:8" ht="57" customHeight="1" x14ac:dyDescent="0.25">
      <c r="A66" s="1405" t="s">
        <v>489</v>
      </c>
      <c r="B66" s="1405"/>
      <c r="C66" s="1405"/>
      <c r="D66" s="1405"/>
      <c r="E66" s="1405"/>
      <c r="F66" s="1405"/>
      <c r="G66" s="1405"/>
      <c r="H66" s="1405"/>
    </row>
  </sheetData>
  <mergeCells count="25">
    <mergeCell ref="A3:H3"/>
    <mergeCell ref="A61:H61"/>
    <mergeCell ref="A62:H62"/>
    <mergeCell ref="A63:H63"/>
    <mergeCell ref="A64:H64"/>
    <mergeCell ref="E48:F48"/>
    <mergeCell ref="C48:D48"/>
    <mergeCell ref="C45:D45"/>
    <mergeCell ref="F45:G45"/>
    <mergeCell ref="B53:E53"/>
    <mergeCell ref="C55:E55"/>
    <mergeCell ref="C56:E56"/>
    <mergeCell ref="B50:E50"/>
    <mergeCell ref="B59:E59"/>
    <mergeCell ref="B52:E52"/>
    <mergeCell ref="B57:E57"/>
    <mergeCell ref="A65:H65"/>
    <mergeCell ref="A66:H66"/>
    <mergeCell ref="E5:H5"/>
    <mergeCell ref="C5:C7"/>
    <mergeCell ref="D5:D7"/>
    <mergeCell ref="A5:A7"/>
    <mergeCell ref="B5:B7"/>
    <mergeCell ref="A60:H60"/>
    <mergeCell ref="E47:F47"/>
  </mergeCells>
  <pageMargins left="0.7" right="0.7" top="0.75" bottom="0.75" header="0.3" footer="0.3"/>
  <pageSetup paperSize="9" scale="4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6"/>
  <sheetViews>
    <sheetView zoomScale="70" zoomScaleNormal="70" workbookViewId="0">
      <selection activeCell="B27" sqref="B27"/>
    </sheetView>
  </sheetViews>
  <sheetFormatPr defaultColWidth="8.28515625" defaultRowHeight="12.75" x14ac:dyDescent="0.2"/>
  <cols>
    <col min="1" max="1" width="8.28515625" style="23"/>
    <col min="2" max="2" width="23.7109375" style="25" customWidth="1"/>
    <col min="3" max="3" width="13.85546875" style="23" customWidth="1"/>
    <col min="4" max="20" width="16.140625" style="23" customWidth="1"/>
    <col min="21" max="21" width="8.28515625" style="24"/>
    <col min="22" max="22" width="11.140625" style="24" customWidth="1"/>
    <col min="23" max="257" width="8.28515625" style="23"/>
    <col min="258" max="258" width="23.7109375" style="23" customWidth="1"/>
    <col min="259" max="259" width="13.85546875" style="23" customWidth="1"/>
    <col min="260" max="276" width="16.140625" style="23" customWidth="1"/>
    <col min="277" max="277" width="8.28515625" style="23"/>
    <col min="278" max="278" width="11.140625" style="23" customWidth="1"/>
    <col min="279" max="513" width="8.28515625" style="23"/>
    <col min="514" max="514" width="23.7109375" style="23" customWidth="1"/>
    <col min="515" max="515" width="13.85546875" style="23" customWidth="1"/>
    <col min="516" max="532" width="16.140625" style="23" customWidth="1"/>
    <col min="533" max="533" width="8.28515625" style="23"/>
    <col min="534" max="534" width="11.140625" style="23" customWidth="1"/>
    <col min="535" max="769" width="8.28515625" style="23"/>
    <col min="770" max="770" width="23.7109375" style="23" customWidth="1"/>
    <col min="771" max="771" width="13.85546875" style="23" customWidth="1"/>
    <col min="772" max="788" width="16.140625" style="23" customWidth="1"/>
    <col min="789" max="789" width="8.28515625" style="23"/>
    <col min="790" max="790" width="11.140625" style="23" customWidth="1"/>
    <col min="791" max="1025" width="8.28515625" style="23"/>
    <col min="1026" max="1026" width="23.7109375" style="23" customWidth="1"/>
    <col min="1027" max="1027" width="13.85546875" style="23" customWidth="1"/>
    <col min="1028" max="1044" width="16.140625" style="23" customWidth="1"/>
    <col min="1045" max="1045" width="8.28515625" style="23"/>
    <col min="1046" max="1046" width="11.140625" style="23" customWidth="1"/>
    <col min="1047" max="1281" width="8.28515625" style="23"/>
    <col min="1282" max="1282" width="23.7109375" style="23" customWidth="1"/>
    <col min="1283" max="1283" width="13.85546875" style="23" customWidth="1"/>
    <col min="1284" max="1300" width="16.140625" style="23" customWidth="1"/>
    <col min="1301" max="1301" width="8.28515625" style="23"/>
    <col min="1302" max="1302" width="11.140625" style="23" customWidth="1"/>
    <col min="1303" max="1537" width="8.28515625" style="23"/>
    <col min="1538" max="1538" width="23.7109375" style="23" customWidth="1"/>
    <col min="1539" max="1539" width="13.85546875" style="23" customWidth="1"/>
    <col min="1540" max="1556" width="16.140625" style="23" customWidth="1"/>
    <col min="1557" max="1557" width="8.28515625" style="23"/>
    <col min="1558" max="1558" width="11.140625" style="23" customWidth="1"/>
    <col min="1559" max="1793" width="8.28515625" style="23"/>
    <col min="1794" max="1794" width="23.7109375" style="23" customWidth="1"/>
    <col min="1795" max="1795" width="13.85546875" style="23" customWidth="1"/>
    <col min="1796" max="1812" width="16.140625" style="23" customWidth="1"/>
    <col min="1813" max="1813" width="8.28515625" style="23"/>
    <col min="1814" max="1814" width="11.140625" style="23" customWidth="1"/>
    <col min="1815" max="2049" width="8.28515625" style="23"/>
    <col min="2050" max="2050" width="23.7109375" style="23" customWidth="1"/>
    <col min="2051" max="2051" width="13.85546875" style="23" customWidth="1"/>
    <col min="2052" max="2068" width="16.140625" style="23" customWidth="1"/>
    <col min="2069" max="2069" width="8.28515625" style="23"/>
    <col min="2070" max="2070" width="11.140625" style="23" customWidth="1"/>
    <col min="2071" max="2305" width="8.28515625" style="23"/>
    <col min="2306" max="2306" width="23.7109375" style="23" customWidth="1"/>
    <col min="2307" max="2307" width="13.85546875" style="23" customWidth="1"/>
    <col min="2308" max="2324" width="16.140625" style="23" customWidth="1"/>
    <col min="2325" max="2325" width="8.28515625" style="23"/>
    <col min="2326" max="2326" width="11.140625" style="23" customWidth="1"/>
    <col min="2327" max="2561" width="8.28515625" style="23"/>
    <col min="2562" max="2562" width="23.7109375" style="23" customWidth="1"/>
    <col min="2563" max="2563" width="13.85546875" style="23" customWidth="1"/>
    <col min="2564" max="2580" width="16.140625" style="23" customWidth="1"/>
    <col min="2581" max="2581" width="8.28515625" style="23"/>
    <col min="2582" max="2582" width="11.140625" style="23" customWidth="1"/>
    <col min="2583" max="2817" width="8.28515625" style="23"/>
    <col min="2818" max="2818" width="23.7109375" style="23" customWidth="1"/>
    <col min="2819" max="2819" width="13.85546875" style="23" customWidth="1"/>
    <col min="2820" max="2836" width="16.140625" style="23" customWidth="1"/>
    <col min="2837" max="2837" width="8.28515625" style="23"/>
    <col min="2838" max="2838" width="11.140625" style="23" customWidth="1"/>
    <col min="2839" max="3073" width="8.28515625" style="23"/>
    <col min="3074" max="3074" width="23.7109375" style="23" customWidth="1"/>
    <col min="3075" max="3075" width="13.85546875" style="23" customWidth="1"/>
    <col min="3076" max="3092" width="16.140625" style="23" customWidth="1"/>
    <col min="3093" max="3093" width="8.28515625" style="23"/>
    <col min="3094" max="3094" width="11.140625" style="23" customWidth="1"/>
    <col min="3095" max="3329" width="8.28515625" style="23"/>
    <col min="3330" max="3330" width="23.7109375" style="23" customWidth="1"/>
    <col min="3331" max="3331" width="13.85546875" style="23" customWidth="1"/>
    <col min="3332" max="3348" width="16.140625" style="23" customWidth="1"/>
    <col min="3349" max="3349" width="8.28515625" style="23"/>
    <col min="3350" max="3350" width="11.140625" style="23" customWidth="1"/>
    <col min="3351" max="3585" width="8.28515625" style="23"/>
    <col min="3586" max="3586" width="23.7109375" style="23" customWidth="1"/>
    <col min="3587" max="3587" width="13.85546875" style="23" customWidth="1"/>
    <col min="3588" max="3604" width="16.140625" style="23" customWidth="1"/>
    <col min="3605" max="3605" width="8.28515625" style="23"/>
    <col min="3606" max="3606" width="11.140625" style="23" customWidth="1"/>
    <col min="3607" max="3841" width="8.28515625" style="23"/>
    <col min="3842" max="3842" width="23.7109375" style="23" customWidth="1"/>
    <col min="3843" max="3843" width="13.85546875" style="23" customWidth="1"/>
    <col min="3844" max="3860" width="16.140625" style="23" customWidth="1"/>
    <col min="3861" max="3861" width="8.28515625" style="23"/>
    <col min="3862" max="3862" width="11.140625" style="23" customWidth="1"/>
    <col min="3863" max="4097" width="8.28515625" style="23"/>
    <col min="4098" max="4098" width="23.7109375" style="23" customWidth="1"/>
    <col min="4099" max="4099" width="13.85546875" style="23" customWidth="1"/>
    <col min="4100" max="4116" width="16.140625" style="23" customWidth="1"/>
    <col min="4117" max="4117" width="8.28515625" style="23"/>
    <col min="4118" max="4118" width="11.140625" style="23" customWidth="1"/>
    <col min="4119" max="4353" width="8.28515625" style="23"/>
    <col min="4354" max="4354" width="23.7109375" style="23" customWidth="1"/>
    <col min="4355" max="4355" width="13.85546875" style="23" customWidth="1"/>
    <col min="4356" max="4372" width="16.140625" style="23" customWidth="1"/>
    <col min="4373" max="4373" width="8.28515625" style="23"/>
    <col min="4374" max="4374" width="11.140625" style="23" customWidth="1"/>
    <col min="4375" max="4609" width="8.28515625" style="23"/>
    <col min="4610" max="4610" width="23.7109375" style="23" customWidth="1"/>
    <col min="4611" max="4611" width="13.85546875" style="23" customWidth="1"/>
    <col min="4612" max="4628" width="16.140625" style="23" customWidth="1"/>
    <col min="4629" max="4629" width="8.28515625" style="23"/>
    <col min="4630" max="4630" width="11.140625" style="23" customWidth="1"/>
    <col min="4631" max="4865" width="8.28515625" style="23"/>
    <col min="4866" max="4866" width="23.7109375" style="23" customWidth="1"/>
    <col min="4867" max="4867" width="13.85546875" style="23" customWidth="1"/>
    <col min="4868" max="4884" width="16.140625" style="23" customWidth="1"/>
    <col min="4885" max="4885" width="8.28515625" style="23"/>
    <col min="4886" max="4886" width="11.140625" style="23" customWidth="1"/>
    <col min="4887" max="5121" width="8.28515625" style="23"/>
    <col min="5122" max="5122" width="23.7109375" style="23" customWidth="1"/>
    <col min="5123" max="5123" width="13.85546875" style="23" customWidth="1"/>
    <col min="5124" max="5140" width="16.140625" style="23" customWidth="1"/>
    <col min="5141" max="5141" width="8.28515625" style="23"/>
    <col min="5142" max="5142" width="11.140625" style="23" customWidth="1"/>
    <col min="5143" max="5377" width="8.28515625" style="23"/>
    <col min="5378" max="5378" width="23.7109375" style="23" customWidth="1"/>
    <col min="5379" max="5379" width="13.85546875" style="23" customWidth="1"/>
    <col min="5380" max="5396" width="16.140625" style="23" customWidth="1"/>
    <col min="5397" max="5397" width="8.28515625" style="23"/>
    <col min="5398" max="5398" width="11.140625" style="23" customWidth="1"/>
    <col min="5399" max="5633" width="8.28515625" style="23"/>
    <col min="5634" max="5634" width="23.7109375" style="23" customWidth="1"/>
    <col min="5635" max="5635" width="13.85546875" style="23" customWidth="1"/>
    <col min="5636" max="5652" width="16.140625" style="23" customWidth="1"/>
    <col min="5653" max="5653" width="8.28515625" style="23"/>
    <col min="5654" max="5654" width="11.140625" style="23" customWidth="1"/>
    <col min="5655" max="5889" width="8.28515625" style="23"/>
    <col min="5890" max="5890" width="23.7109375" style="23" customWidth="1"/>
    <col min="5891" max="5891" width="13.85546875" style="23" customWidth="1"/>
    <col min="5892" max="5908" width="16.140625" style="23" customWidth="1"/>
    <col min="5909" max="5909" width="8.28515625" style="23"/>
    <col min="5910" max="5910" width="11.140625" style="23" customWidth="1"/>
    <col min="5911" max="6145" width="8.28515625" style="23"/>
    <col min="6146" max="6146" width="23.7109375" style="23" customWidth="1"/>
    <col min="6147" max="6147" width="13.85546875" style="23" customWidth="1"/>
    <col min="6148" max="6164" width="16.140625" style="23" customWidth="1"/>
    <col min="6165" max="6165" width="8.28515625" style="23"/>
    <col min="6166" max="6166" width="11.140625" style="23" customWidth="1"/>
    <col min="6167" max="6401" width="8.28515625" style="23"/>
    <col min="6402" max="6402" width="23.7109375" style="23" customWidth="1"/>
    <col min="6403" max="6403" width="13.85546875" style="23" customWidth="1"/>
    <col min="6404" max="6420" width="16.140625" style="23" customWidth="1"/>
    <col min="6421" max="6421" width="8.28515625" style="23"/>
    <col min="6422" max="6422" width="11.140625" style="23" customWidth="1"/>
    <col min="6423" max="6657" width="8.28515625" style="23"/>
    <col min="6658" max="6658" width="23.7109375" style="23" customWidth="1"/>
    <col min="6659" max="6659" width="13.85546875" style="23" customWidth="1"/>
    <col min="6660" max="6676" width="16.140625" style="23" customWidth="1"/>
    <col min="6677" max="6677" width="8.28515625" style="23"/>
    <col min="6678" max="6678" width="11.140625" style="23" customWidth="1"/>
    <col min="6679" max="6913" width="8.28515625" style="23"/>
    <col min="6914" max="6914" width="23.7109375" style="23" customWidth="1"/>
    <col min="6915" max="6915" width="13.85546875" style="23" customWidth="1"/>
    <col min="6916" max="6932" width="16.140625" style="23" customWidth="1"/>
    <col min="6933" max="6933" width="8.28515625" style="23"/>
    <col min="6934" max="6934" width="11.140625" style="23" customWidth="1"/>
    <col min="6935" max="7169" width="8.28515625" style="23"/>
    <col min="7170" max="7170" width="23.7109375" style="23" customWidth="1"/>
    <col min="7171" max="7171" width="13.85546875" style="23" customWidth="1"/>
    <col min="7172" max="7188" width="16.140625" style="23" customWidth="1"/>
    <col min="7189" max="7189" width="8.28515625" style="23"/>
    <col min="7190" max="7190" width="11.140625" style="23" customWidth="1"/>
    <col min="7191" max="7425" width="8.28515625" style="23"/>
    <col min="7426" max="7426" width="23.7109375" style="23" customWidth="1"/>
    <col min="7427" max="7427" width="13.85546875" style="23" customWidth="1"/>
    <col min="7428" max="7444" width="16.140625" style="23" customWidth="1"/>
    <col min="7445" max="7445" width="8.28515625" style="23"/>
    <col min="7446" max="7446" width="11.140625" style="23" customWidth="1"/>
    <col min="7447" max="7681" width="8.28515625" style="23"/>
    <col min="7682" max="7682" width="23.7109375" style="23" customWidth="1"/>
    <col min="7683" max="7683" width="13.85546875" style="23" customWidth="1"/>
    <col min="7684" max="7700" width="16.140625" style="23" customWidth="1"/>
    <col min="7701" max="7701" width="8.28515625" style="23"/>
    <col min="7702" max="7702" width="11.140625" style="23" customWidth="1"/>
    <col min="7703" max="7937" width="8.28515625" style="23"/>
    <col min="7938" max="7938" width="23.7109375" style="23" customWidth="1"/>
    <col min="7939" max="7939" width="13.85546875" style="23" customWidth="1"/>
    <col min="7940" max="7956" width="16.140625" style="23" customWidth="1"/>
    <col min="7957" max="7957" width="8.28515625" style="23"/>
    <col min="7958" max="7958" width="11.140625" style="23" customWidth="1"/>
    <col min="7959" max="8193" width="8.28515625" style="23"/>
    <col min="8194" max="8194" width="23.7109375" style="23" customWidth="1"/>
    <col min="8195" max="8195" width="13.85546875" style="23" customWidth="1"/>
    <col min="8196" max="8212" width="16.140625" style="23" customWidth="1"/>
    <col min="8213" max="8213" width="8.28515625" style="23"/>
    <col min="8214" max="8214" width="11.140625" style="23" customWidth="1"/>
    <col min="8215" max="8449" width="8.28515625" style="23"/>
    <col min="8450" max="8450" width="23.7109375" style="23" customWidth="1"/>
    <col min="8451" max="8451" width="13.85546875" style="23" customWidth="1"/>
    <col min="8452" max="8468" width="16.140625" style="23" customWidth="1"/>
    <col min="8469" max="8469" width="8.28515625" style="23"/>
    <col min="8470" max="8470" width="11.140625" style="23" customWidth="1"/>
    <col min="8471" max="8705" width="8.28515625" style="23"/>
    <col min="8706" max="8706" width="23.7109375" style="23" customWidth="1"/>
    <col min="8707" max="8707" width="13.85546875" style="23" customWidth="1"/>
    <col min="8708" max="8724" width="16.140625" style="23" customWidth="1"/>
    <col min="8725" max="8725" width="8.28515625" style="23"/>
    <col min="8726" max="8726" width="11.140625" style="23" customWidth="1"/>
    <col min="8727" max="8961" width="8.28515625" style="23"/>
    <col min="8962" max="8962" width="23.7109375" style="23" customWidth="1"/>
    <col min="8963" max="8963" width="13.85546875" style="23" customWidth="1"/>
    <col min="8964" max="8980" width="16.140625" style="23" customWidth="1"/>
    <col min="8981" max="8981" width="8.28515625" style="23"/>
    <col min="8982" max="8982" width="11.140625" style="23" customWidth="1"/>
    <col min="8983" max="9217" width="8.28515625" style="23"/>
    <col min="9218" max="9218" width="23.7109375" style="23" customWidth="1"/>
    <col min="9219" max="9219" width="13.85546875" style="23" customWidth="1"/>
    <col min="9220" max="9236" width="16.140625" style="23" customWidth="1"/>
    <col min="9237" max="9237" width="8.28515625" style="23"/>
    <col min="9238" max="9238" width="11.140625" style="23" customWidth="1"/>
    <col min="9239" max="9473" width="8.28515625" style="23"/>
    <col min="9474" max="9474" width="23.7109375" style="23" customWidth="1"/>
    <col min="9475" max="9475" width="13.85546875" style="23" customWidth="1"/>
    <col min="9476" max="9492" width="16.140625" style="23" customWidth="1"/>
    <col min="9493" max="9493" width="8.28515625" style="23"/>
    <col min="9494" max="9494" width="11.140625" style="23" customWidth="1"/>
    <col min="9495" max="9729" width="8.28515625" style="23"/>
    <col min="9730" max="9730" width="23.7109375" style="23" customWidth="1"/>
    <col min="9731" max="9731" width="13.85546875" style="23" customWidth="1"/>
    <col min="9732" max="9748" width="16.140625" style="23" customWidth="1"/>
    <col min="9749" max="9749" width="8.28515625" style="23"/>
    <col min="9750" max="9750" width="11.140625" style="23" customWidth="1"/>
    <col min="9751" max="9985" width="8.28515625" style="23"/>
    <col min="9986" max="9986" width="23.7109375" style="23" customWidth="1"/>
    <col min="9987" max="9987" width="13.85546875" style="23" customWidth="1"/>
    <col min="9988" max="10004" width="16.140625" style="23" customWidth="1"/>
    <col min="10005" max="10005" width="8.28515625" style="23"/>
    <col min="10006" max="10006" width="11.140625" style="23" customWidth="1"/>
    <col min="10007" max="10241" width="8.28515625" style="23"/>
    <col min="10242" max="10242" width="23.7109375" style="23" customWidth="1"/>
    <col min="10243" max="10243" width="13.85546875" style="23" customWidth="1"/>
    <col min="10244" max="10260" width="16.140625" style="23" customWidth="1"/>
    <col min="10261" max="10261" width="8.28515625" style="23"/>
    <col min="10262" max="10262" width="11.140625" style="23" customWidth="1"/>
    <col min="10263" max="10497" width="8.28515625" style="23"/>
    <col min="10498" max="10498" width="23.7109375" style="23" customWidth="1"/>
    <col min="10499" max="10499" width="13.85546875" style="23" customWidth="1"/>
    <col min="10500" max="10516" width="16.140625" style="23" customWidth="1"/>
    <col min="10517" max="10517" width="8.28515625" style="23"/>
    <col min="10518" max="10518" width="11.140625" style="23" customWidth="1"/>
    <col min="10519" max="10753" width="8.28515625" style="23"/>
    <col min="10754" max="10754" width="23.7109375" style="23" customWidth="1"/>
    <col min="10755" max="10755" width="13.85546875" style="23" customWidth="1"/>
    <col min="10756" max="10772" width="16.140625" style="23" customWidth="1"/>
    <col min="10773" max="10773" width="8.28515625" style="23"/>
    <col min="10774" max="10774" width="11.140625" style="23" customWidth="1"/>
    <col min="10775" max="11009" width="8.28515625" style="23"/>
    <col min="11010" max="11010" width="23.7109375" style="23" customWidth="1"/>
    <col min="11011" max="11011" width="13.85546875" style="23" customWidth="1"/>
    <col min="11012" max="11028" width="16.140625" style="23" customWidth="1"/>
    <col min="11029" max="11029" width="8.28515625" style="23"/>
    <col min="11030" max="11030" width="11.140625" style="23" customWidth="1"/>
    <col min="11031" max="11265" width="8.28515625" style="23"/>
    <col min="11266" max="11266" width="23.7109375" style="23" customWidth="1"/>
    <col min="11267" max="11267" width="13.85546875" style="23" customWidth="1"/>
    <col min="11268" max="11284" width="16.140625" style="23" customWidth="1"/>
    <col min="11285" max="11285" width="8.28515625" style="23"/>
    <col min="11286" max="11286" width="11.140625" style="23" customWidth="1"/>
    <col min="11287" max="11521" width="8.28515625" style="23"/>
    <col min="11522" max="11522" width="23.7109375" style="23" customWidth="1"/>
    <col min="11523" max="11523" width="13.85546875" style="23" customWidth="1"/>
    <col min="11524" max="11540" width="16.140625" style="23" customWidth="1"/>
    <col min="11541" max="11541" width="8.28515625" style="23"/>
    <col min="11542" max="11542" width="11.140625" style="23" customWidth="1"/>
    <col min="11543" max="11777" width="8.28515625" style="23"/>
    <col min="11778" max="11778" width="23.7109375" style="23" customWidth="1"/>
    <col min="11779" max="11779" width="13.85546875" style="23" customWidth="1"/>
    <col min="11780" max="11796" width="16.140625" style="23" customWidth="1"/>
    <col min="11797" max="11797" width="8.28515625" style="23"/>
    <col min="11798" max="11798" width="11.140625" style="23" customWidth="1"/>
    <col min="11799" max="12033" width="8.28515625" style="23"/>
    <col min="12034" max="12034" width="23.7109375" style="23" customWidth="1"/>
    <col min="12035" max="12035" width="13.85546875" style="23" customWidth="1"/>
    <col min="12036" max="12052" width="16.140625" style="23" customWidth="1"/>
    <col min="12053" max="12053" width="8.28515625" style="23"/>
    <col min="12054" max="12054" width="11.140625" style="23" customWidth="1"/>
    <col min="12055" max="12289" width="8.28515625" style="23"/>
    <col min="12290" max="12290" width="23.7109375" style="23" customWidth="1"/>
    <col min="12291" max="12291" width="13.85546875" style="23" customWidth="1"/>
    <col min="12292" max="12308" width="16.140625" style="23" customWidth="1"/>
    <col min="12309" max="12309" width="8.28515625" style="23"/>
    <col min="12310" max="12310" width="11.140625" style="23" customWidth="1"/>
    <col min="12311" max="12545" width="8.28515625" style="23"/>
    <col min="12546" max="12546" width="23.7109375" style="23" customWidth="1"/>
    <col min="12547" max="12547" width="13.85546875" style="23" customWidth="1"/>
    <col min="12548" max="12564" width="16.140625" style="23" customWidth="1"/>
    <col min="12565" max="12565" width="8.28515625" style="23"/>
    <col min="12566" max="12566" width="11.140625" style="23" customWidth="1"/>
    <col min="12567" max="12801" width="8.28515625" style="23"/>
    <col min="12802" max="12802" width="23.7109375" style="23" customWidth="1"/>
    <col min="12803" max="12803" width="13.85546875" style="23" customWidth="1"/>
    <col min="12804" max="12820" width="16.140625" style="23" customWidth="1"/>
    <col min="12821" max="12821" width="8.28515625" style="23"/>
    <col min="12822" max="12822" width="11.140625" style="23" customWidth="1"/>
    <col min="12823" max="13057" width="8.28515625" style="23"/>
    <col min="13058" max="13058" width="23.7109375" style="23" customWidth="1"/>
    <col min="13059" max="13059" width="13.85546875" style="23" customWidth="1"/>
    <col min="13060" max="13076" width="16.140625" style="23" customWidth="1"/>
    <col min="13077" max="13077" width="8.28515625" style="23"/>
    <col min="13078" max="13078" width="11.140625" style="23" customWidth="1"/>
    <col min="13079" max="13313" width="8.28515625" style="23"/>
    <col min="13314" max="13314" width="23.7109375" style="23" customWidth="1"/>
    <col min="13315" max="13315" width="13.85546875" style="23" customWidth="1"/>
    <col min="13316" max="13332" width="16.140625" style="23" customWidth="1"/>
    <col min="13333" max="13333" width="8.28515625" style="23"/>
    <col min="13334" max="13334" width="11.140625" style="23" customWidth="1"/>
    <col min="13335" max="13569" width="8.28515625" style="23"/>
    <col min="13570" max="13570" width="23.7109375" style="23" customWidth="1"/>
    <col min="13571" max="13571" width="13.85546875" style="23" customWidth="1"/>
    <col min="13572" max="13588" width="16.140625" style="23" customWidth="1"/>
    <col min="13589" max="13589" width="8.28515625" style="23"/>
    <col min="13590" max="13590" width="11.140625" style="23" customWidth="1"/>
    <col min="13591" max="13825" width="8.28515625" style="23"/>
    <col min="13826" max="13826" width="23.7109375" style="23" customWidth="1"/>
    <col min="13827" max="13827" width="13.85546875" style="23" customWidth="1"/>
    <col min="13828" max="13844" width="16.140625" style="23" customWidth="1"/>
    <col min="13845" max="13845" width="8.28515625" style="23"/>
    <col min="13846" max="13846" width="11.140625" style="23" customWidth="1"/>
    <col min="13847" max="14081" width="8.28515625" style="23"/>
    <col min="14082" max="14082" width="23.7109375" style="23" customWidth="1"/>
    <col min="14083" max="14083" width="13.85546875" style="23" customWidth="1"/>
    <col min="14084" max="14100" width="16.140625" style="23" customWidth="1"/>
    <col min="14101" max="14101" width="8.28515625" style="23"/>
    <col min="14102" max="14102" width="11.140625" style="23" customWidth="1"/>
    <col min="14103" max="14337" width="8.28515625" style="23"/>
    <col min="14338" max="14338" width="23.7109375" style="23" customWidth="1"/>
    <col min="14339" max="14339" width="13.85546875" style="23" customWidth="1"/>
    <col min="14340" max="14356" width="16.140625" style="23" customWidth="1"/>
    <col min="14357" max="14357" width="8.28515625" style="23"/>
    <col min="14358" max="14358" width="11.140625" style="23" customWidth="1"/>
    <col min="14359" max="14593" width="8.28515625" style="23"/>
    <col min="14594" max="14594" width="23.7109375" style="23" customWidth="1"/>
    <col min="14595" max="14595" width="13.85546875" style="23" customWidth="1"/>
    <col min="14596" max="14612" width="16.140625" style="23" customWidth="1"/>
    <col min="14613" max="14613" width="8.28515625" style="23"/>
    <col min="14614" max="14614" width="11.140625" style="23" customWidth="1"/>
    <col min="14615" max="14849" width="8.28515625" style="23"/>
    <col min="14850" max="14850" width="23.7109375" style="23" customWidth="1"/>
    <col min="14851" max="14851" width="13.85546875" style="23" customWidth="1"/>
    <col min="14852" max="14868" width="16.140625" style="23" customWidth="1"/>
    <col min="14869" max="14869" width="8.28515625" style="23"/>
    <col min="14870" max="14870" width="11.140625" style="23" customWidth="1"/>
    <col min="14871" max="15105" width="8.28515625" style="23"/>
    <col min="15106" max="15106" width="23.7109375" style="23" customWidth="1"/>
    <col min="15107" max="15107" width="13.85546875" style="23" customWidth="1"/>
    <col min="15108" max="15124" width="16.140625" style="23" customWidth="1"/>
    <col min="15125" max="15125" width="8.28515625" style="23"/>
    <col min="15126" max="15126" width="11.140625" style="23" customWidth="1"/>
    <col min="15127" max="15361" width="8.28515625" style="23"/>
    <col min="15362" max="15362" width="23.7109375" style="23" customWidth="1"/>
    <col min="15363" max="15363" width="13.85546875" style="23" customWidth="1"/>
    <col min="15364" max="15380" width="16.140625" style="23" customWidth="1"/>
    <col min="15381" max="15381" width="8.28515625" style="23"/>
    <col min="15382" max="15382" width="11.140625" style="23" customWidth="1"/>
    <col min="15383" max="15617" width="8.28515625" style="23"/>
    <col min="15618" max="15618" width="23.7109375" style="23" customWidth="1"/>
    <col min="15619" max="15619" width="13.85546875" style="23" customWidth="1"/>
    <col min="15620" max="15636" width="16.140625" style="23" customWidth="1"/>
    <col min="15637" max="15637" width="8.28515625" style="23"/>
    <col min="15638" max="15638" width="11.140625" style="23" customWidth="1"/>
    <col min="15639" max="15873" width="8.28515625" style="23"/>
    <col min="15874" max="15874" width="23.7109375" style="23" customWidth="1"/>
    <col min="15875" max="15875" width="13.85546875" style="23" customWidth="1"/>
    <col min="15876" max="15892" width="16.140625" style="23" customWidth="1"/>
    <col min="15893" max="15893" width="8.28515625" style="23"/>
    <col min="15894" max="15894" width="11.140625" style="23" customWidth="1"/>
    <col min="15895" max="16129" width="8.28515625" style="23"/>
    <col min="16130" max="16130" width="23.7109375" style="23" customWidth="1"/>
    <col min="16131" max="16131" width="13.85546875" style="23" customWidth="1"/>
    <col min="16132" max="16148" width="16.140625" style="23" customWidth="1"/>
    <col min="16149" max="16149" width="8.28515625" style="23"/>
    <col min="16150" max="16150" width="11.140625" style="23" customWidth="1"/>
    <col min="16151" max="16384" width="8.28515625" style="23"/>
  </cols>
  <sheetData>
    <row r="1" spans="1:31" x14ac:dyDescent="0.2">
      <c r="A1" s="22"/>
      <c r="B1" s="23"/>
      <c r="C1" s="1424" t="s">
        <v>96</v>
      </c>
      <c r="D1" s="1424"/>
      <c r="E1" s="1424"/>
      <c r="F1" s="1424"/>
      <c r="G1" s="1424"/>
      <c r="H1" s="1424"/>
      <c r="I1" s="1424"/>
      <c r="J1" s="1424"/>
      <c r="K1" s="1424"/>
      <c r="P1" s="23" t="s">
        <v>446</v>
      </c>
    </row>
    <row r="2" spans="1:31" ht="15" customHeight="1" x14ac:dyDescent="0.2">
      <c r="A2" s="22"/>
    </row>
    <row r="3" spans="1:31" ht="33" customHeight="1" x14ac:dyDescent="0.25">
      <c r="A3" s="22"/>
      <c r="C3" s="1425" t="s">
        <v>1203</v>
      </c>
      <c r="D3" s="1425"/>
      <c r="E3" s="1425"/>
      <c r="F3" s="1425"/>
      <c r="G3" s="1425"/>
      <c r="H3" s="1425"/>
      <c r="I3" s="1425"/>
      <c r="J3" s="1425"/>
      <c r="K3" s="1425"/>
      <c r="L3" s="1425"/>
      <c r="M3" s="1425"/>
      <c r="N3" s="1425"/>
      <c r="O3" s="1425"/>
      <c r="P3" s="350" t="s">
        <v>501</v>
      </c>
    </row>
    <row r="4" spans="1:31" ht="15" customHeight="1" x14ac:dyDescent="0.2">
      <c r="A4" s="22"/>
      <c r="B4" s="23"/>
      <c r="C4" s="26"/>
      <c r="D4" s="26"/>
      <c r="E4" s="26"/>
      <c r="F4" s="26"/>
      <c r="G4" s="26"/>
      <c r="H4" s="26"/>
      <c r="I4" s="26"/>
      <c r="J4" s="26"/>
      <c r="K4" s="26"/>
      <c r="L4" s="26"/>
      <c r="M4" s="26"/>
      <c r="N4" s="26"/>
      <c r="O4" s="26"/>
    </row>
    <row r="5" spans="1:31" ht="13.5" thickBot="1" x14ac:dyDescent="0.25">
      <c r="A5" s="22"/>
      <c r="B5" s="27"/>
      <c r="D5" s="22"/>
      <c r="E5" s="22"/>
      <c r="F5" s="22"/>
      <c r="G5" s="22"/>
      <c r="H5" s="22"/>
      <c r="I5" s="22"/>
      <c r="J5" s="22"/>
    </row>
    <row r="6" spans="1:31" ht="26.25" customHeight="1" x14ac:dyDescent="0.2">
      <c r="A6" s="1426" t="s">
        <v>18</v>
      </c>
      <c r="B6" s="1429" t="s">
        <v>19</v>
      </c>
      <c r="C6" s="1432" t="s">
        <v>668</v>
      </c>
      <c r="D6" s="1435" t="s">
        <v>20</v>
      </c>
      <c r="E6" s="1436"/>
      <c r="F6" s="1436"/>
      <c r="G6" s="1436"/>
      <c r="H6" s="1436"/>
      <c r="I6" s="1436"/>
      <c r="J6" s="1436"/>
      <c r="K6" s="1437"/>
      <c r="L6" s="1435" t="s">
        <v>21</v>
      </c>
      <c r="M6" s="1436"/>
      <c r="N6" s="1436"/>
      <c r="O6" s="1437"/>
      <c r="P6" s="1418" t="s">
        <v>22</v>
      </c>
      <c r="Q6" s="1419"/>
      <c r="R6" s="1419"/>
      <c r="S6" s="1419"/>
      <c r="T6" s="1420"/>
    </row>
    <row r="7" spans="1:31" ht="24" customHeight="1" x14ac:dyDescent="0.2">
      <c r="A7" s="1427"/>
      <c r="B7" s="1430"/>
      <c r="C7" s="1433"/>
      <c r="D7" s="1438" t="s">
        <v>23</v>
      </c>
      <c r="E7" s="1441" t="s">
        <v>24</v>
      </c>
      <c r="F7" s="1444" t="s">
        <v>25</v>
      </c>
      <c r="G7" s="1421" t="s">
        <v>26</v>
      </c>
      <c r="H7" s="1421" t="s">
        <v>27</v>
      </c>
      <c r="I7" s="1421" t="s">
        <v>28</v>
      </c>
      <c r="J7" s="1450" t="s">
        <v>29</v>
      </c>
      <c r="K7" s="1451"/>
      <c r="L7" s="1454" t="s">
        <v>30</v>
      </c>
      <c r="M7" s="1455"/>
      <c r="N7" s="1455"/>
      <c r="O7" s="1456"/>
      <c r="P7" s="1454" t="s">
        <v>31</v>
      </c>
      <c r="Q7" s="1455"/>
      <c r="R7" s="1455"/>
      <c r="S7" s="1455"/>
      <c r="T7" s="1456"/>
      <c r="U7" s="28"/>
    </row>
    <row r="8" spans="1:31" ht="21.75" customHeight="1" x14ac:dyDescent="0.2">
      <c r="A8" s="1427"/>
      <c r="B8" s="1430"/>
      <c r="C8" s="1433"/>
      <c r="D8" s="1439"/>
      <c r="E8" s="1442"/>
      <c r="F8" s="1445"/>
      <c r="G8" s="1422"/>
      <c r="H8" s="1422"/>
      <c r="I8" s="1422"/>
      <c r="J8" s="1452"/>
      <c r="K8" s="1453"/>
      <c r="L8" s="1457" t="s">
        <v>32</v>
      </c>
      <c r="M8" s="1460" t="s">
        <v>33</v>
      </c>
      <c r="N8" s="1461"/>
      <c r="O8" s="1462" t="s">
        <v>34</v>
      </c>
      <c r="P8" s="1465" t="s">
        <v>35</v>
      </c>
      <c r="Q8" s="1468" t="s">
        <v>33</v>
      </c>
      <c r="R8" s="1469"/>
      <c r="S8" s="1470"/>
      <c r="T8" s="1471" t="s">
        <v>34</v>
      </c>
    </row>
    <row r="9" spans="1:31" ht="118.5" customHeight="1" x14ac:dyDescent="0.2">
      <c r="A9" s="1427"/>
      <c r="B9" s="1430"/>
      <c r="C9" s="1433"/>
      <c r="D9" s="1439"/>
      <c r="E9" s="1442"/>
      <c r="F9" s="1445"/>
      <c r="G9" s="1447"/>
      <c r="H9" s="1447"/>
      <c r="I9" s="1422"/>
      <c r="J9" s="1476" t="s">
        <v>36</v>
      </c>
      <c r="K9" s="1478" t="s">
        <v>37</v>
      </c>
      <c r="L9" s="1458"/>
      <c r="M9" s="1474" t="s">
        <v>38</v>
      </c>
      <c r="N9" s="1474" t="s">
        <v>39</v>
      </c>
      <c r="O9" s="1463"/>
      <c r="P9" s="1466"/>
      <c r="Q9" s="1474" t="s">
        <v>38</v>
      </c>
      <c r="R9" s="1474" t="s">
        <v>39</v>
      </c>
      <c r="S9" s="1448" t="s">
        <v>40</v>
      </c>
      <c r="T9" s="1472"/>
    </row>
    <row r="10" spans="1:31" ht="26.25" customHeight="1" thickBot="1" x14ac:dyDescent="0.25">
      <c r="A10" s="1428"/>
      <c r="B10" s="1431"/>
      <c r="C10" s="1434"/>
      <c r="D10" s="1440"/>
      <c r="E10" s="1443"/>
      <c r="F10" s="1446"/>
      <c r="G10" s="29">
        <v>0.5</v>
      </c>
      <c r="H10" s="29">
        <v>0.5</v>
      </c>
      <c r="I10" s="1423"/>
      <c r="J10" s="1477"/>
      <c r="K10" s="1479"/>
      <c r="L10" s="1459"/>
      <c r="M10" s="1475"/>
      <c r="N10" s="1475"/>
      <c r="O10" s="1464"/>
      <c r="P10" s="1467"/>
      <c r="Q10" s="1475"/>
      <c r="R10" s="1475"/>
      <c r="S10" s="1449"/>
      <c r="T10" s="1473"/>
      <c r="X10" s="23" t="s">
        <v>41</v>
      </c>
      <c r="AE10" s="30" t="s">
        <v>42</v>
      </c>
    </row>
    <row r="11" spans="1:31" s="45" customFormat="1" ht="18.75" customHeight="1" x14ac:dyDescent="0.2">
      <c r="A11" s="31">
        <v>1</v>
      </c>
      <c r="B11" s="32">
        <v>2</v>
      </c>
      <c r="C11" s="33">
        <v>3</v>
      </c>
      <c r="D11" s="34">
        <v>4</v>
      </c>
      <c r="E11" s="31">
        <v>5</v>
      </c>
      <c r="F11" s="31">
        <v>6</v>
      </c>
      <c r="G11" s="31">
        <v>7</v>
      </c>
      <c r="H11" s="33">
        <v>8</v>
      </c>
      <c r="I11" s="35">
        <v>10</v>
      </c>
      <c r="J11" s="36">
        <v>11</v>
      </c>
      <c r="K11" s="37">
        <v>12</v>
      </c>
      <c r="L11" s="38">
        <v>13</v>
      </c>
      <c r="M11" s="39">
        <v>14</v>
      </c>
      <c r="N11" s="39">
        <v>15</v>
      </c>
      <c r="O11" s="40">
        <v>16</v>
      </c>
      <c r="P11" s="41">
        <v>17</v>
      </c>
      <c r="Q11" s="42">
        <v>18</v>
      </c>
      <c r="R11" s="42">
        <v>19</v>
      </c>
      <c r="S11" s="43">
        <v>20</v>
      </c>
      <c r="T11" s="44">
        <v>21</v>
      </c>
      <c r="U11" s="1493" t="s">
        <v>43</v>
      </c>
      <c r="V11" s="1493"/>
    </row>
    <row r="12" spans="1:31" ht="18.75" x14ac:dyDescent="0.2">
      <c r="A12" s="46">
        <v>1</v>
      </c>
      <c r="B12" s="47" t="s">
        <v>44</v>
      </c>
      <c r="C12" s="48">
        <v>1</v>
      </c>
      <c r="D12" s="49">
        <v>168900</v>
      </c>
      <c r="E12" s="50"/>
      <c r="F12" s="50">
        <v>99150</v>
      </c>
      <c r="G12" s="51">
        <f t="shared" ref="G12:G17" si="0">(D12+E12+F12)*$G$10</f>
        <v>134025</v>
      </c>
      <c r="H12" s="51">
        <f t="shared" ref="H12:H17" si="1">(D12+E12+F12)*$H$10</f>
        <v>134025</v>
      </c>
      <c r="I12" s="50">
        <v>28150</v>
      </c>
      <c r="J12" s="52">
        <f t="shared" ref="J12:J17" si="2">D12+E12+F12+G12+H12+I12</f>
        <v>564250</v>
      </c>
      <c r="K12" s="153">
        <f t="shared" ref="K12:K18" si="3">J12/C12/12</f>
        <v>47020.833333333336</v>
      </c>
      <c r="L12" s="53">
        <v>564250</v>
      </c>
      <c r="M12" s="54"/>
      <c r="N12" s="54">
        <f>L12</f>
        <v>564250</v>
      </c>
      <c r="O12" s="55">
        <f t="shared" ref="O12:O18" si="4">L12/C12/12</f>
        <v>47020.833333333336</v>
      </c>
      <c r="P12" s="56">
        <f t="shared" ref="P12:P17" si="5">J12-L12</f>
        <v>0</v>
      </c>
      <c r="Q12" s="57"/>
      <c r="R12" s="57">
        <f>P12</f>
        <v>0</v>
      </c>
      <c r="S12" s="58"/>
      <c r="T12" s="59">
        <f t="shared" ref="T12:T18" si="6">P12/C12/12</f>
        <v>0</v>
      </c>
      <c r="U12" s="60">
        <f>J12-L12-P12</f>
        <v>0</v>
      </c>
      <c r="V12" s="60">
        <f>J12-M12-N12-Q12-R12-S12</f>
        <v>0</v>
      </c>
    </row>
    <row r="13" spans="1:31" ht="18.75" x14ac:dyDescent="0.2">
      <c r="A13" s="46">
        <f>A12+1</f>
        <v>2</v>
      </c>
      <c r="B13" s="47" t="s">
        <v>45</v>
      </c>
      <c r="C13" s="48">
        <v>1</v>
      </c>
      <c r="D13" s="49">
        <v>152010</v>
      </c>
      <c r="E13" s="50"/>
      <c r="F13" s="50">
        <v>69405</v>
      </c>
      <c r="G13" s="51">
        <f t="shared" si="0"/>
        <v>110707.5</v>
      </c>
      <c r="H13" s="51">
        <f t="shared" si="1"/>
        <v>110707.5</v>
      </c>
      <c r="I13" s="50">
        <v>22520</v>
      </c>
      <c r="J13" s="52">
        <f t="shared" si="2"/>
        <v>465350</v>
      </c>
      <c r="K13" s="153">
        <f t="shared" si="3"/>
        <v>38779.166666666664</v>
      </c>
      <c r="L13" s="53">
        <v>465350</v>
      </c>
      <c r="M13" s="54"/>
      <c r="N13" s="54">
        <f>L13</f>
        <v>465350</v>
      </c>
      <c r="O13" s="55">
        <f t="shared" si="4"/>
        <v>38779.166666666664</v>
      </c>
      <c r="P13" s="56">
        <f t="shared" si="5"/>
        <v>0</v>
      </c>
      <c r="Q13" s="57"/>
      <c r="R13" s="57">
        <f>P13</f>
        <v>0</v>
      </c>
      <c r="S13" s="58"/>
      <c r="T13" s="59">
        <f t="shared" si="6"/>
        <v>0</v>
      </c>
      <c r="U13" s="60">
        <f t="shared" ref="U13:U18" si="7">J13-L13-P13</f>
        <v>0</v>
      </c>
      <c r="V13" s="60">
        <f t="shared" ref="V13:V18" si="8">J13-M13-N13-Q13-R13-S13</f>
        <v>0</v>
      </c>
    </row>
    <row r="14" spans="1:31" ht="18.75" x14ac:dyDescent="0.2">
      <c r="A14" s="46">
        <f>A13+1</f>
        <v>3</v>
      </c>
      <c r="B14" s="47" t="s">
        <v>16</v>
      </c>
      <c r="C14" s="61">
        <v>1</v>
      </c>
      <c r="D14" s="49">
        <v>152010</v>
      </c>
      <c r="E14" s="62"/>
      <c r="F14" s="62">
        <v>69405</v>
      </c>
      <c r="G14" s="51">
        <f t="shared" si="0"/>
        <v>110707.5</v>
      </c>
      <c r="H14" s="51">
        <f t="shared" si="1"/>
        <v>110707.5</v>
      </c>
      <c r="I14" s="50">
        <v>22520</v>
      </c>
      <c r="J14" s="52">
        <f t="shared" si="2"/>
        <v>465350</v>
      </c>
      <c r="K14" s="153">
        <f t="shared" si="3"/>
        <v>38779.166666666664</v>
      </c>
      <c r="L14" s="53">
        <v>465350</v>
      </c>
      <c r="M14" s="54"/>
      <c r="N14" s="54">
        <f>L14</f>
        <v>465350</v>
      </c>
      <c r="O14" s="55">
        <f t="shared" si="4"/>
        <v>38779.166666666664</v>
      </c>
      <c r="P14" s="56">
        <f t="shared" si="5"/>
        <v>0</v>
      </c>
      <c r="Q14" s="57"/>
      <c r="R14" s="57">
        <f>P14</f>
        <v>0</v>
      </c>
      <c r="S14" s="58"/>
      <c r="T14" s="59">
        <f t="shared" si="6"/>
        <v>0</v>
      </c>
      <c r="U14" s="60">
        <f t="shared" si="7"/>
        <v>0</v>
      </c>
      <c r="V14" s="60">
        <f t="shared" si="8"/>
        <v>0</v>
      </c>
    </row>
    <row r="15" spans="1:31" ht="87.75" customHeight="1" x14ac:dyDescent="0.2">
      <c r="A15" s="46">
        <v>4</v>
      </c>
      <c r="B15" s="47" t="s">
        <v>46</v>
      </c>
      <c r="C15" s="61">
        <v>24.5</v>
      </c>
      <c r="D15" s="49">
        <v>2672686</v>
      </c>
      <c r="E15" s="62">
        <v>524828</v>
      </c>
      <c r="F15" s="62">
        <v>1605436.5</v>
      </c>
      <c r="G15" s="51">
        <f>(D15+E15+F15)*$G$10</f>
        <v>2401475.25</v>
      </c>
      <c r="H15" s="51">
        <f t="shared" si="1"/>
        <v>2401475.25</v>
      </c>
      <c r="I15" s="62">
        <v>68000</v>
      </c>
      <c r="J15" s="52">
        <f t="shared" si="2"/>
        <v>9673901</v>
      </c>
      <c r="K15" s="153">
        <f t="shared" si="3"/>
        <v>32904.425170068025</v>
      </c>
      <c r="L15" s="53">
        <v>8230940</v>
      </c>
      <c r="M15" s="54">
        <f>L15</f>
        <v>8230940</v>
      </c>
      <c r="N15" s="54"/>
      <c r="O15" s="55">
        <f t="shared" si="4"/>
        <v>27996.394557823132</v>
      </c>
      <c r="P15" s="56">
        <f t="shared" si="5"/>
        <v>1442961</v>
      </c>
      <c r="Q15" s="57">
        <f>P15-S15</f>
        <v>1357961</v>
      </c>
      <c r="R15" s="57"/>
      <c r="S15" s="58">
        <v>85000</v>
      </c>
      <c r="T15" s="59">
        <f t="shared" si="6"/>
        <v>4908.0306122448974</v>
      </c>
      <c r="U15" s="60">
        <f t="shared" si="7"/>
        <v>0</v>
      </c>
      <c r="V15" s="60">
        <f t="shared" si="8"/>
        <v>0</v>
      </c>
    </row>
    <row r="16" spans="1:31" ht="25.5" x14ac:dyDescent="0.2">
      <c r="A16" s="46">
        <v>5</v>
      </c>
      <c r="B16" s="47" t="s">
        <v>47</v>
      </c>
      <c r="C16" s="61">
        <v>4</v>
      </c>
      <c r="D16" s="49">
        <v>324092.40000000002</v>
      </c>
      <c r="E16" s="62"/>
      <c r="F16" s="62">
        <v>218398</v>
      </c>
      <c r="G16" s="51">
        <f t="shared" si="0"/>
        <v>271245.2</v>
      </c>
      <c r="H16" s="51">
        <f t="shared" si="1"/>
        <v>271245.2</v>
      </c>
      <c r="I16" s="62">
        <v>40000</v>
      </c>
      <c r="J16" s="52">
        <f t="shared" si="2"/>
        <v>1124980.8</v>
      </c>
      <c r="K16" s="153">
        <f t="shared" si="3"/>
        <v>23437.100000000002</v>
      </c>
      <c r="L16" s="53">
        <v>1067942</v>
      </c>
      <c r="M16" s="54"/>
      <c r="N16" s="54">
        <f>L16</f>
        <v>1067942</v>
      </c>
      <c r="O16" s="55">
        <f t="shared" si="4"/>
        <v>22248.791666666668</v>
      </c>
      <c r="P16" s="56">
        <f t="shared" si="5"/>
        <v>57038.800000000047</v>
      </c>
      <c r="Q16" s="57"/>
      <c r="R16" s="57">
        <f>P16</f>
        <v>57038.800000000047</v>
      </c>
      <c r="S16" s="58"/>
      <c r="T16" s="59">
        <f t="shared" si="6"/>
        <v>1188.3083333333343</v>
      </c>
      <c r="U16" s="60">
        <f t="shared" si="7"/>
        <v>0</v>
      </c>
      <c r="V16" s="60">
        <f t="shared" si="8"/>
        <v>0</v>
      </c>
    </row>
    <row r="17" spans="1:23" ht="42.75" customHeight="1" x14ac:dyDescent="0.2">
      <c r="A17" s="46">
        <f>A16+1</f>
        <v>6</v>
      </c>
      <c r="B17" s="47" t="s">
        <v>48</v>
      </c>
      <c r="C17" s="61">
        <v>2</v>
      </c>
      <c r="D17" s="49">
        <v>150720</v>
      </c>
      <c r="E17" s="62">
        <v>9786</v>
      </c>
      <c r="F17" s="62">
        <v>120457</v>
      </c>
      <c r="G17" s="51">
        <f t="shared" si="0"/>
        <v>140481.5</v>
      </c>
      <c r="H17" s="51">
        <f t="shared" si="1"/>
        <v>140481.5</v>
      </c>
      <c r="I17" s="62">
        <v>24000</v>
      </c>
      <c r="J17" s="52">
        <f t="shared" si="2"/>
        <v>585926</v>
      </c>
      <c r="K17" s="153">
        <f t="shared" si="3"/>
        <v>24413.583333333332</v>
      </c>
      <c r="L17" s="53">
        <v>585926</v>
      </c>
      <c r="M17" s="54"/>
      <c r="N17" s="54">
        <f>L17</f>
        <v>585926</v>
      </c>
      <c r="O17" s="55">
        <f t="shared" si="4"/>
        <v>24413.583333333332</v>
      </c>
      <c r="P17" s="56">
        <f t="shared" si="5"/>
        <v>0</v>
      </c>
      <c r="Q17" s="57"/>
      <c r="R17" s="57">
        <f>P17</f>
        <v>0</v>
      </c>
      <c r="S17" s="58"/>
      <c r="T17" s="59">
        <f t="shared" si="6"/>
        <v>0</v>
      </c>
      <c r="U17" s="60">
        <f t="shared" si="7"/>
        <v>0</v>
      </c>
      <c r="V17" s="60">
        <f t="shared" si="8"/>
        <v>0</v>
      </c>
    </row>
    <row r="18" spans="1:23" ht="18.75" thickBot="1" x14ac:dyDescent="0.25">
      <c r="B18" s="63" t="s">
        <v>10</v>
      </c>
      <c r="C18" s="64">
        <f>SUM(C12:C17)</f>
        <v>33.5</v>
      </c>
      <c r="D18" s="65">
        <f t="shared" ref="D18:J18" si="9">SUM(D12:D17)</f>
        <v>3620418.4</v>
      </c>
      <c r="E18" s="64">
        <f t="shared" si="9"/>
        <v>534614</v>
      </c>
      <c r="F18" s="64">
        <f t="shared" si="9"/>
        <v>2182251.5</v>
      </c>
      <c r="G18" s="64">
        <f t="shared" si="9"/>
        <v>3168641.95</v>
      </c>
      <c r="H18" s="64">
        <f t="shared" si="9"/>
        <v>3168641.95</v>
      </c>
      <c r="I18" s="64">
        <f t="shared" si="9"/>
        <v>205190</v>
      </c>
      <c r="J18" s="64">
        <f t="shared" si="9"/>
        <v>12879757.800000001</v>
      </c>
      <c r="K18" s="154">
        <f t="shared" si="3"/>
        <v>32039.198507462686</v>
      </c>
      <c r="L18" s="66">
        <f>SUM(L12:L17)</f>
        <v>11379758</v>
      </c>
      <c r="M18" s="67">
        <f>SUM(M12:M17)</f>
        <v>8230940</v>
      </c>
      <c r="N18" s="68">
        <f>SUM(N12:N17)</f>
        <v>3148818</v>
      </c>
      <c r="O18" s="69">
        <f t="shared" si="4"/>
        <v>28307.855721393033</v>
      </c>
      <c r="P18" s="70">
        <f>SUM(P12:P17)</f>
        <v>1499999.8</v>
      </c>
      <c r="Q18" s="71">
        <f>SUM(Q12:Q17)</f>
        <v>1357961</v>
      </c>
      <c r="R18" s="71">
        <f>SUM(R12:R17)</f>
        <v>57038.800000000047</v>
      </c>
      <c r="S18" s="71">
        <f>SUM(S12:S17)</f>
        <v>85000</v>
      </c>
      <c r="T18" s="72">
        <f t="shared" si="6"/>
        <v>3731.342786069652</v>
      </c>
      <c r="U18" s="60">
        <f t="shared" si="7"/>
        <v>0</v>
      </c>
      <c r="V18" s="60">
        <f t="shared" si="8"/>
        <v>6.9849193096160889E-10</v>
      </c>
    </row>
    <row r="19" spans="1:23" ht="25.5" x14ac:dyDescent="0.2">
      <c r="A19" s="46">
        <f>A17+1</f>
        <v>7</v>
      </c>
      <c r="B19" s="47" t="s">
        <v>49</v>
      </c>
      <c r="C19" s="73">
        <f>C20+C21+C22</f>
        <v>100</v>
      </c>
      <c r="D19" s="74">
        <f>D20+D21+D22</f>
        <v>100</v>
      </c>
      <c r="E19" s="75">
        <f t="shared" ref="E19:P19" si="10">E20+E21+E22</f>
        <v>100</v>
      </c>
      <c r="F19" s="75">
        <f t="shared" si="10"/>
        <v>100.00000000000001</v>
      </c>
      <c r="G19" s="75">
        <f t="shared" si="10"/>
        <v>100</v>
      </c>
      <c r="H19" s="75">
        <f t="shared" si="10"/>
        <v>100</v>
      </c>
      <c r="I19" s="75">
        <f t="shared" si="10"/>
        <v>100</v>
      </c>
      <c r="J19" s="75">
        <f t="shared" si="10"/>
        <v>100</v>
      </c>
      <c r="K19" s="76" t="s">
        <v>50</v>
      </c>
      <c r="L19" s="77">
        <f t="shared" si="10"/>
        <v>100</v>
      </c>
      <c r="M19" s="78">
        <f t="shared" si="10"/>
        <v>100</v>
      </c>
      <c r="N19" s="78">
        <f t="shared" si="10"/>
        <v>100</v>
      </c>
      <c r="O19" s="79" t="s">
        <v>50</v>
      </c>
      <c r="P19" s="77">
        <f t="shared" si="10"/>
        <v>100</v>
      </c>
      <c r="Q19" s="78">
        <f>Q20+Q21+Q22</f>
        <v>100</v>
      </c>
      <c r="R19" s="78">
        <f>R20+R21+R22</f>
        <v>100</v>
      </c>
      <c r="S19" s="78"/>
      <c r="T19" s="79" t="s">
        <v>50</v>
      </c>
      <c r="U19" s="60"/>
      <c r="V19" s="60"/>
    </row>
    <row r="20" spans="1:23" x14ac:dyDescent="0.2">
      <c r="A20" s="46">
        <f>A19+1</f>
        <v>8</v>
      </c>
      <c r="B20" s="47" t="s">
        <v>51</v>
      </c>
      <c r="C20" s="73">
        <f>C15/C18*100</f>
        <v>73.134328358208961</v>
      </c>
      <c r="D20" s="74">
        <f>D15/D18*100</f>
        <v>73.822572551283031</v>
      </c>
      <c r="E20" s="75">
        <f t="shared" ref="E20:P20" si="11">E15/E18*100</f>
        <v>98.169520439045741</v>
      </c>
      <c r="F20" s="75">
        <f t="shared" si="11"/>
        <v>73.567895359448727</v>
      </c>
      <c r="G20" s="75">
        <f t="shared" si="11"/>
        <v>75.788785476377342</v>
      </c>
      <c r="H20" s="75">
        <f t="shared" si="11"/>
        <v>75.788785476377342</v>
      </c>
      <c r="I20" s="75">
        <f t="shared" si="11"/>
        <v>33.140016570008285</v>
      </c>
      <c r="J20" s="75">
        <f t="shared" si="11"/>
        <v>75.109339400776619</v>
      </c>
      <c r="K20" s="76" t="s">
        <v>50</v>
      </c>
      <c r="L20" s="74">
        <f t="shared" si="11"/>
        <v>72.329657625408203</v>
      </c>
      <c r="M20" s="75">
        <f t="shared" si="11"/>
        <v>100</v>
      </c>
      <c r="N20" s="75">
        <f t="shared" si="11"/>
        <v>0</v>
      </c>
      <c r="O20" s="76" t="s">
        <v>50</v>
      </c>
      <c r="P20" s="74">
        <f t="shared" si="11"/>
        <v>96.19741282632171</v>
      </c>
      <c r="Q20" s="75">
        <f>Q15/Q18*100</f>
        <v>100</v>
      </c>
      <c r="R20" s="75">
        <f>R15/R18*100</f>
        <v>0</v>
      </c>
      <c r="S20" s="75"/>
      <c r="T20" s="76" t="s">
        <v>50</v>
      </c>
      <c r="U20" s="60"/>
      <c r="V20" s="60"/>
    </row>
    <row r="21" spans="1:23" ht="17.25" customHeight="1" x14ac:dyDescent="0.2">
      <c r="A21" s="46">
        <f>A20+1</f>
        <v>9</v>
      </c>
      <c r="B21" s="47" t="s">
        <v>52</v>
      </c>
      <c r="C21" s="73">
        <f>(C12+C13+C14)/C18*100</f>
        <v>8.9552238805970141</v>
      </c>
      <c r="D21" s="74">
        <f t="shared" ref="D21:P21" si="12">(D12+D13+D14)/D18*100</f>
        <v>13.062578623509372</v>
      </c>
      <c r="E21" s="75">
        <f t="shared" si="12"/>
        <v>0</v>
      </c>
      <c r="F21" s="75">
        <f t="shared" si="12"/>
        <v>10.904334353762616</v>
      </c>
      <c r="G21" s="75">
        <f>(G12+G13+G14)/G18*100</f>
        <v>11.217423918786405</v>
      </c>
      <c r="H21" s="75">
        <f t="shared" si="12"/>
        <v>11.217423918786405</v>
      </c>
      <c r="I21" s="75">
        <f t="shared" si="12"/>
        <v>35.669379599395683</v>
      </c>
      <c r="J21" s="75">
        <f t="shared" si="12"/>
        <v>11.606972919941088</v>
      </c>
      <c r="K21" s="76" t="s">
        <v>50</v>
      </c>
      <c r="L21" s="74">
        <f t="shared" si="12"/>
        <v>13.136922595366263</v>
      </c>
      <c r="M21" s="75">
        <f t="shared" si="12"/>
        <v>0</v>
      </c>
      <c r="N21" s="75">
        <f t="shared" si="12"/>
        <v>47.476545167107147</v>
      </c>
      <c r="O21" s="76" t="s">
        <v>50</v>
      </c>
      <c r="P21" s="74">
        <f t="shared" si="12"/>
        <v>0</v>
      </c>
      <c r="Q21" s="75">
        <f>(Q12+Q13+Q14)/Q18*100</f>
        <v>0</v>
      </c>
      <c r="R21" s="75">
        <f>(R12+R13+R14)/R18*100</f>
        <v>0</v>
      </c>
      <c r="S21" s="75"/>
      <c r="T21" s="76" t="s">
        <v>50</v>
      </c>
      <c r="U21" s="60"/>
      <c r="V21" s="60"/>
    </row>
    <row r="22" spans="1:23" ht="26.25" thickBot="1" x14ac:dyDescent="0.25">
      <c r="A22" s="46">
        <f>A21+1</f>
        <v>10</v>
      </c>
      <c r="B22" s="47" t="s">
        <v>53</v>
      </c>
      <c r="C22" s="73">
        <f>(C16+C17)/C18*100</f>
        <v>17.910447761194028</v>
      </c>
      <c r="D22" s="80">
        <f t="shared" ref="D22:P22" si="13">(D16+D17)/D18*100</f>
        <v>13.114848825207606</v>
      </c>
      <c r="E22" s="81">
        <f t="shared" si="13"/>
        <v>1.8304795609542586</v>
      </c>
      <c r="F22" s="81">
        <f t="shared" si="13"/>
        <v>15.527770286788666</v>
      </c>
      <c r="G22" s="81">
        <f t="shared" si="13"/>
        <v>12.993790604836244</v>
      </c>
      <c r="H22" s="81">
        <f t="shared" si="13"/>
        <v>12.993790604836244</v>
      </c>
      <c r="I22" s="81">
        <f t="shared" si="13"/>
        <v>31.190603830596032</v>
      </c>
      <c r="J22" s="81">
        <f t="shared" si="13"/>
        <v>13.283687679282291</v>
      </c>
      <c r="K22" s="82" t="s">
        <v>50</v>
      </c>
      <c r="L22" s="80">
        <f t="shared" si="13"/>
        <v>14.533419779225534</v>
      </c>
      <c r="M22" s="81">
        <f t="shared" si="13"/>
        <v>0</v>
      </c>
      <c r="N22" s="81">
        <f t="shared" si="13"/>
        <v>52.523454832892845</v>
      </c>
      <c r="O22" s="82" t="s">
        <v>50</v>
      </c>
      <c r="P22" s="80">
        <f t="shared" si="13"/>
        <v>3.802587173678293</v>
      </c>
      <c r="Q22" s="81">
        <f>(Q16+Q17)/Q18*100</f>
        <v>0</v>
      </c>
      <c r="R22" s="81">
        <f>(R16+R17)/R18*100</f>
        <v>100</v>
      </c>
      <c r="S22" s="81"/>
      <c r="T22" s="82" t="s">
        <v>50</v>
      </c>
      <c r="U22" s="60"/>
      <c r="V22" s="60"/>
    </row>
    <row r="23" spans="1:23" ht="26.25" customHeight="1" x14ac:dyDescent="0.2">
      <c r="U23" s="60"/>
      <c r="V23" s="60"/>
    </row>
    <row r="24" spans="1:23" ht="26.25" customHeight="1" x14ac:dyDescent="0.2">
      <c r="I24" s="1494" t="str">
        <f>C1</f>
        <v>ОГБУ "Асиновское районное ветуправление"</v>
      </c>
      <c r="J24" s="1494"/>
      <c r="K24" s="1494"/>
      <c r="L24" s="1494"/>
      <c r="M24" s="1494"/>
    </row>
    <row r="25" spans="1:23" ht="26.25" customHeight="1" x14ac:dyDescent="0.2"/>
    <row r="26" spans="1:23" ht="30.75" customHeight="1" x14ac:dyDescent="0.25">
      <c r="B26" s="1506" t="s">
        <v>1204</v>
      </c>
      <c r="C26" s="1506"/>
      <c r="D26" s="1506"/>
      <c r="E26" s="1506"/>
      <c r="F26" s="1506"/>
      <c r="G26" s="1506"/>
      <c r="H26" s="1506"/>
      <c r="I26" s="1506"/>
      <c r="J26" s="1506"/>
      <c r="K26" s="1506"/>
      <c r="L26" s="1506"/>
      <c r="M26" s="1506"/>
      <c r="N26" s="1506"/>
      <c r="O26" s="351"/>
      <c r="P26" s="350" t="s">
        <v>55</v>
      </c>
      <c r="Q26" s="351"/>
      <c r="R26" s="351"/>
      <c r="S26" s="351"/>
      <c r="T26" s="351"/>
    </row>
    <row r="27" spans="1:23" ht="14.25" customHeight="1" thickBot="1" x14ac:dyDescent="0.3">
      <c r="B27" s="83"/>
      <c r="C27" s="83"/>
      <c r="D27" s="83"/>
      <c r="E27" s="83"/>
      <c r="F27" s="83"/>
      <c r="G27" s="83"/>
      <c r="H27" s="83"/>
      <c r="I27" s="83"/>
      <c r="J27" s="83"/>
      <c r="K27" s="83"/>
      <c r="L27" s="83"/>
      <c r="M27" s="83"/>
      <c r="N27" s="83"/>
      <c r="O27" s="83"/>
      <c r="P27" s="83"/>
      <c r="Q27" s="83"/>
      <c r="R27" s="83"/>
      <c r="S27" s="83"/>
      <c r="T27" s="83"/>
    </row>
    <row r="28" spans="1:23" s="84" customFormat="1" ht="30.75" customHeight="1" x14ac:dyDescent="0.25">
      <c r="A28" s="1480" t="s">
        <v>18</v>
      </c>
      <c r="B28" s="1483" t="s">
        <v>54</v>
      </c>
      <c r="C28" s="1483"/>
      <c r="D28" s="1483"/>
      <c r="E28" s="1483"/>
      <c r="F28" s="1483"/>
      <c r="G28" s="1483"/>
      <c r="H28" s="1484" t="s">
        <v>55</v>
      </c>
      <c r="I28" s="1485"/>
      <c r="J28" s="1487" t="s">
        <v>29</v>
      </c>
      <c r="K28" s="1488"/>
      <c r="L28" s="1489" t="s">
        <v>56</v>
      </c>
      <c r="M28" s="1487"/>
      <c r="N28" s="1487"/>
      <c r="O28" s="1488"/>
      <c r="P28" s="1495" t="s">
        <v>57</v>
      </c>
      <c r="Q28" s="1496"/>
      <c r="R28" s="1496"/>
      <c r="S28" s="1496"/>
      <c r="T28" s="1497"/>
      <c r="U28" s="24"/>
      <c r="V28" s="24"/>
    </row>
    <row r="29" spans="1:23" s="84" customFormat="1" ht="16.5" customHeight="1" x14ac:dyDescent="0.25">
      <c r="A29" s="1481"/>
      <c r="B29" s="1483"/>
      <c r="C29" s="1483"/>
      <c r="D29" s="1483"/>
      <c r="E29" s="1483"/>
      <c r="F29" s="1483"/>
      <c r="G29" s="1483"/>
      <c r="H29" s="1486"/>
      <c r="I29" s="1483"/>
      <c r="J29" s="1483" t="s">
        <v>58</v>
      </c>
      <c r="K29" s="1499" t="s">
        <v>59</v>
      </c>
      <c r="L29" s="1501" t="s">
        <v>58</v>
      </c>
      <c r="M29" s="1503" t="s">
        <v>60</v>
      </c>
      <c r="N29" s="1491" t="s">
        <v>33</v>
      </c>
      <c r="O29" s="1492"/>
      <c r="P29" s="1501" t="s">
        <v>58</v>
      </c>
      <c r="Q29" s="1503" t="s">
        <v>60</v>
      </c>
      <c r="R29" s="1491" t="s">
        <v>33</v>
      </c>
      <c r="S29" s="1492"/>
      <c r="T29" s="1498"/>
      <c r="U29" s="24"/>
      <c r="V29" s="24"/>
    </row>
    <row r="30" spans="1:23" s="84" customFormat="1" ht="170.25" customHeight="1" thickBot="1" x14ac:dyDescent="0.3">
      <c r="A30" s="1482"/>
      <c r="B30" s="1483"/>
      <c r="C30" s="1483"/>
      <c r="D30" s="1483"/>
      <c r="E30" s="1483"/>
      <c r="F30" s="1483"/>
      <c r="G30" s="1483"/>
      <c r="H30" s="1505" t="s">
        <v>61</v>
      </c>
      <c r="I30" s="1490"/>
      <c r="J30" s="1490"/>
      <c r="K30" s="1500"/>
      <c r="L30" s="1502"/>
      <c r="M30" s="1504"/>
      <c r="N30" s="85" t="s">
        <v>62</v>
      </c>
      <c r="O30" s="86" t="s">
        <v>63</v>
      </c>
      <c r="P30" s="1502"/>
      <c r="Q30" s="1504"/>
      <c r="R30" s="85" t="s">
        <v>62</v>
      </c>
      <c r="S30" s="87" t="s">
        <v>63</v>
      </c>
      <c r="T30" s="88" t="s">
        <v>64</v>
      </c>
      <c r="U30" s="24"/>
    </row>
    <row r="31" spans="1:23" s="84" customFormat="1" ht="24.75" customHeight="1" x14ac:dyDescent="0.25">
      <c r="A31" s="89">
        <v>1</v>
      </c>
      <c r="B31" s="1507">
        <v>2</v>
      </c>
      <c r="C31" s="1507"/>
      <c r="D31" s="1507"/>
      <c r="E31" s="1507"/>
      <c r="F31" s="1507"/>
      <c r="G31" s="1507"/>
      <c r="H31" s="1508">
        <v>3</v>
      </c>
      <c r="I31" s="1509"/>
      <c r="J31" s="90">
        <v>4</v>
      </c>
      <c r="K31" s="91">
        <v>5</v>
      </c>
      <c r="L31" s="92">
        <v>6</v>
      </c>
      <c r="M31" s="24">
        <v>7</v>
      </c>
      <c r="N31" s="39">
        <v>8</v>
      </c>
      <c r="O31" s="93">
        <v>9</v>
      </c>
      <c r="P31" s="94">
        <v>10</v>
      </c>
      <c r="Q31" s="90">
        <v>11</v>
      </c>
      <c r="R31" s="90">
        <v>12</v>
      </c>
      <c r="S31" s="91">
        <v>13</v>
      </c>
      <c r="T31" s="95">
        <v>14</v>
      </c>
      <c r="U31" s="24"/>
      <c r="V31" s="24"/>
    </row>
    <row r="32" spans="1:23" ht="21.75" customHeight="1" x14ac:dyDescent="0.25">
      <c r="A32" s="96">
        <v>1</v>
      </c>
      <c r="B32" s="1510" t="s">
        <v>65</v>
      </c>
      <c r="C32" s="1510"/>
      <c r="D32" s="1510"/>
      <c r="E32" s="1510"/>
      <c r="F32" s="1510"/>
      <c r="G32" s="1510"/>
      <c r="H32" s="1511" t="s">
        <v>66</v>
      </c>
      <c r="I32" s="1512"/>
      <c r="J32" s="97">
        <f>J18</f>
        <v>12879757.800000001</v>
      </c>
      <c r="K32" s="98">
        <f>K34+K35</f>
        <v>2833546.716</v>
      </c>
      <c r="L32" s="99">
        <f>L18</f>
        <v>11379758</v>
      </c>
      <c r="M32" s="100">
        <f t="shared" ref="M32:R32" si="14">M34</f>
        <v>2503546.7599999998</v>
      </c>
      <c r="N32" s="101">
        <f t="shared" si="14"/>
        <v>1810806.8</v>
      </c>
      <c r="O32" s="102">
        <f t="shared" si="14"/>
        <v>692739.96</v>
      </c>
      <c r="P32" s="103">
        <f t="shared" si="14"/>
        <v>1499999.8</v>
      </c>
      <c r="Q32" s="104">
        <f t="shared" si="14"/>
        <v>329999.95600000001</v>
      </c>
      <c r="R32" s="105">
        <f t="shared" si="14"/>
        <v>298751.42</v>
      </c>
      <c r="S32" s="106">
        <f>S34</f>
        <v>12548.536000000011</v>
      </c>
      <c r="T32" s="106">
        <f>T34</f>
        <v>18700</v>
      </c>
      <c r="U32" s="107">
        <f>K32-M32-Q32</f>
        <v>0</v>
      </c>
      <c r="V32" s="107">
        <f>K32-N32-O32-R32-S32-T32</f>
        <v>0</v>
      </c>
      <c r="W32" s="108">
        <f t="shared" ref="W32:W44" si="15">Q32-R32-S32-T32</f>
        <v>0</v>
      </c>
    </row>
    <row r="33" spans="1:23" ht="12" customHeight="1" x14ac:dyDescent="0.25">
      <c r="A33" s="96"/>
      <c r="B33" s="1513" t="s">
        <v>67</v>
      </c>
      <c r="C33" s="1513"/>
      <c r="D33" s="1513"/>
      <c r="E33" s="1513"/>
      <c r="F33" s="1513"/>
      <c r="G33" s="1513"/>
      <c r="H33" s="1511"/>
      <c r="I33" s="1512"/>
      <c r="J33" s="109"/>
      <c r="K33" s="110"/>
      <c r="L33" s="111"/>
      <c r="M33" s="112"/>
      <c r="N33" s="109"/>
      <c r="O33" s="113"/>
      <c r="P33" s="114"/>
      <c r="Q33" s="115"/>
      <c r="R33" s="116"/>
      <c r="S33" s="117"/>
      <c r="T33" s="118"/>
      <c r="U33" s="107">
        <f t="shared" ref="U33:U46" si="16">K33-M33-Q33</f>
        <v>0</v>
      </c>
      <c r="V33" s="107">
        <f t="shared" ref="V33:V46" si="17">K33-N33-O33-R33-S33-T33</f>
        <v>0</v>
      </c>
      <c r="W33" s="108">
        <f t="shared" si="15"/>
        <v>0</v>
      </c>
    </row>
    <row r="34" spans="1:23" ht="24" customHeight="1" x14ac:dyDescent="0.25">
      <c r="A34" s="96" t="s">
        <v>68</v>
      </c>
      <c r="B34" s="1510" t="s">
        <v>69</v>
      </c>
      <c r="C34" s="1510"/>
      <c r="D34" s="1510"/>
      <c r="E34" s="1510"/>
      <c r="F34" s="1510"/>
      <c r="G34" s="1510"/>
      <c r="H34" s="1511"/>
      <c r="I34" s="1512"/>
      <c r="J34" s="119">
        <f>J18</f>
        <v>12879757.800000001</v>
      </c>
      <c r="K34" s="120">
        <f>J34*0.22</f>
        <v>2833546.716</v>
      </c>
      <c r="L34" s="121">
        <f>L18</f>
        <v>11379758</v>
      </c>
      <c r="M34" s="122">
        <f>L34*22/100</f>
        <v>2503546.7599999998</v>
      </c>
      <c r="N34" s="123">
        <f>M18*22/100</f>
        <v>1810806.8</v>
      </c>
      <c r="O34" s="124">
        <f>N18*22/100</f>
        <v>692739.96</v>
      </c>
      <c r="P34" s="125">
        <f>P18</f>
        <v>1499999.8</v>
      </c>
      <c r="Q34" s="126">
        <f>P34*22/100</f>
        <v>329999.95600000001</v>
      </c>
      <c r="R34" s="123">
        <f>Q18*22/100</f>
        <v>298751.42</v>
      </c>
      <c r="S34" s="127">
        <f>R18*22/100</f>
        <v>12548.536000000011</v>
      </c>
      <c r="T34" s="127">
        <f>S18*22/100</f>
        <v>18700</v>
      </c>
      <c r="U34" s="107">
        <f t="shared" si="16"/>
        <v>0</v>
      </c>
      <c r="V34" s="107">
        <f t="shared" si="17"/>
        <v>0</v>
      </c>
      <c r="W34" s="108">
        <f t="shared" si="15"/>
        <v>0</v>
      </c>
    </row>
    <row r="35" spans="1:23" ht="15" hidden="1" customHeight="1" x14ac:dyDescent="0.25">
      <c r="A35" s="96" t="s">
        <v>70</v>
      </c>
      <c r="B35" s="128" t="s">
        <v>71</v>
      </c>
      <c r="C35" s="128"/>
      <c r="D35" s="129"/>
      <c r="E35" s="129"/>
      <c r="F35" s="128"/>
      <c r="G35" s="128"/>
      <c r="H35" s="1511"/>
      <c r="I35" s="1512"/>
      <c r="J35" s="130"/>
      <c r="K35" s="120"/>
      <c r="L35" s="131"/>
      <c r="M35" s="122"/>
      <c r="N35" s="123"/>
      <c r="O35" s="124"/>
      <c r="P35" s="125"/>
      <c r="Q35" s="126"/>
      <c r="R35" s="123"/>
      <c r="S35" s="124"/>
      <c r="T35" s="127"/>
      <c r="U35" s="107">
        <f t="shared" si="16"/>
        <v>0</v>
      </c>
      <c r="V35" s="107">
        <f t="shared" si="17"/>
        <v>0</v>
      </c>
      <c r="W35" s="108">
        <f t="shared" si="15"/>
        <v>0</v>
      </c>
    </row>
    <row r="36" spans="1:23" ht="31.5" hidden="1" customHeight="1" x14ac:dyDescent="0.25">
      <c r="A36" s="96" t="s">
        <v>72</v>
      </c>
      <c r="B36" s="128" t="s">
        <v>73</v>
      </c>
      <c r="C36" s="128"/>
      <c r="D36" s="129"/>
      <c r="E36" s="129"/>
      <c r="F36" s="128"/>
      <c r="G36" s="128"/>
      <c r="H36" s="1511"/>
      <c r="I36" s="1512"/>
      <c r="J36" s="130"/>
      <c r="K36" s="120"/>
      <c r="L36" s="131"/>
      <c r="M36" s="122"/>
      <c r="N36" s="123"/>
      <c r="O36" s="124"/>
      <c r="P36" s="125"/>
      <c r="Q36" s="126"/>
      <c r="R36" s="123"/>
      <c r="S36" s="124"/>
      <c r="T36" s="127"/>
      <c r="U36" s="107">
        <f t="shared" si="16"/>
        <v>0</v>
      </c>
      <c r="V36" s="107">
        <f t="shared" si="17"/>
        <v>0</v>
      </c>
      <c r="W36" s="108">
        <f t="shared" si="15"/>
        <v>0</v>
      </c>
    </row>
    <row r="37" spans="1:23" ht="28.5" customHeight="1" x14ac:dyDescent="0.25">
      <c r="A37" s="96">
        <v>2</v>
      </c>
      <c r="B37" s="1510" t="s">
        <v>74</v>
      </c>
      <c r="C37" s="1510"/>
      <c r="D37" s="1510"/>
      <c r="E37" s="1510"/>
      <c r="F37" s="1510"/>
      <c r="G37" s="1510"/>
      <c r="H37" s="1511" t="s">
        <v>50</v>
      </c>
      <c r="I37" s="1512"/>
      <c r="J37" s="132" t="s">
        <v>50</v>
      </c>
      <c r="K37" s="133">
        <f>K39+K41</f>
        <v>399272.49179999996</v>
      </c>
      <c r="L37" s="134" t="s">
        <v>50</v>
      </c>
      <c r="M37" s="135">
        <f>M39+M41</f>
        <v>352772.49800000002</v>
      </c>
      <c r="N37" s="101">
        <f>N39+N41</f>
        <v>255159.14</v>
      </c>
      <c r="O37" s="102">
        <f>O39+O41</f>
        <v>97613.357999999993</v>
      </c>
      <c r="P37" s="103" t="s">
        <v>50</v>
      </c>
      <c r="Q37" s="104">
        <f>Q39+Q41</f>
        <v>46499.993800000004</v>
      </c>
      <c r="R37" s="105">
        <f>R39+R41</f>
        <v>42096.790999999997</v>
      </c>
      <c r="S37" s="106">
        <f>S39+S41</f>
        <v>1768.2028000000014</v>
      </c>
      <c r="T37" s="106">
        <f>T39+T41</f>
        <v>2635</v>
      </c>
      <c r="U37" s="107">
        <f t="shared" si="16"/>
        <v>-6.5483618527650833E-11</v>
      </c>
      <c r="V37" s="107">
        <f t="shared" si="17"/>
        <v>-4.5929482439532876E-11</v>
      </c>
      <c r="W37" s="108">
        <f t="shared" si="15"/>
        <v>5.0022208597511053E-12</v>
      </c>
    </row>
    <row r="38" spans="1:23" ht="10.5" customHeight="1" x14ac:dyDescent="0.25">
      <c r="A38" s="96"/>
      <c r="B38" s="1510" t="s">
        <v>75</v>
      </c>
      <c r="C38" s="1510"/>
      <c r="D38" s="1510"/>
      <c r="E38" s="1510"/>
      <c r="F38" s="1510"/>
      <c r="G38" s="1510"/>
      <c r="H38" s="1511"/>
      <c r="I38" s="1512"/>
      <c r="J38" s="109"/>
      <c r="K38" s="113"/>
      <c r="L38" s="111"/>
      <c r="M38" s="136"/>
      <c r="N38" s="109"/>
      <c r="O38" s="113"/>
      <c r="P38" s="114"/>
      <c r="Q38" s="115"/>
      <c r="R38" s="116"/>
      <c r="S38" s="117"/>
      <c r="T38" s="118"/>
      <c r="U38" s="107">
        <f t="shared" si="16"/>
        <v>0</v>
      </c>
      <c r="V38" s="107">
        <f t="shared" si="17"/>
        <v>0</v>
      </c>
      <c r="W38" s="108">
        <f t="shared" si="15"/>
        <v>0</v>
      </c>
    </row>
    <row r="39" spans="1:23" ht="28.5" customHeight="1" x14ac:dyDescent="0.25">
      <c r="A39" s="96" t="s">
        <v>76</v>
      </c>
      <c r="B39" s="1510" t="s">
        <v>77</v>
      </c>
      <c r="C39" s="1510"/>
      <c r="D39" s="1510"/>
      <c r="E39" s="1510"/>
      <c r="F39" s="1510"/>
      <c r="G39" s="1510"/>
      <c r="H39" s="1511" t="s">
        <v>78</v>
      </c>
      <c r="I39" s="1512"/>
      <c r="J39" s="119">
        <f>J18</f>
        <v>12879757.800000001</v>
      </c>
      <c r="K39" s="137">
        <f>J39*2.9/100</f>
        <v>373512.97619999998</v>
      </c>
      <c r="L39" s="121">
        <f>L18</f>
        <v>11379758</v>
      </c>
      <c r="M39" s="122">
        <f>L39*2.9/100</f>
        <v>330012.98200000002</v>
      </c>
      <c r="N39" s="123">
        <f>M18*2.9/100</f>
        <v>238697.26</v>
      </c>
      <c r="O39" s="124">
        <f>N18*2.9/100</f>
        <v>91315.721999999994</v>
      </c>
      <c r="P39" s="125">
        <f>P18</f>
        <v>1499999.8</v>
      </c>
      <c r="Q39" s="126">
        <f>P39*2.9/100</f>
        <v>43499.994200000001</v>
      </c>
      <c r="R39" s="123">
        <f>Q18*2.9/100</f>
        <v>39380.868999999999</v>
      </c>
      <c r="S39" s="127">
        <f>R18*2.9/100</f>
        <v>1654.1252000000013</v>
      </c>
      <c r="T39" s="127">
        <f>S18*2.9/100</f>
        <v>2465</v>
      </c>
      <c r="U39" s="107">
        <f t="shared" si="16"/>
        <v>0</v>
      </c>
      <c r="V39" s="107">
        <f t="shared" si="17"/>
        <v>-2.8194335754960775E-11</v>
      </c>
      <c r="W39" s="108">
        <f t="shared" si="15"/>
        <v>0</v>
      </c>
    </row>
    <row r="40" spans="1:23" ht="25.5" hidden="1" customHeight="1" x14ac:dyDescent="0.25">
      <c r="A40" s="96" t="s">
        <v>79</v>
      </c>
      <c r="B40" s="128" t="s">
        <v>80</v>
      </c>
      <c r="C40" s="128"/>
      <c r="D40" s="129"/>
      <c r="E40" s="129"/>
      <c r="F40" s="128"/>
      <c r="G40" s="128"/>
      <c r="H40" s="1511"/>
      <c r="I40" s="1512"/>
      <c r="J40" s="130"/>
      <c r="K40" s="137"/>
      <c r="L40" s="131"/>
      <c r="M40" s="122"/>
      <c r="N40" s="123"/>
      <c r="O40" s="124"/>
      <c r="P40" s="125"/>
      <c r="Q40" s="126"/>
      <c r="R40" s="123"/>
      <c r="S40" s="124"/>
      <c r="T40" s="124"/>
      <c r="U40" s="107">
        <f t="shared" si="16"/>
        <v>0</v>
      </c>
      <c r="V40" s="107">
        <f t="shared" si="17"/>
        <v>0</v>
      </c>
      <c r="W40" s="108">
        <f t="shared" si="15"/>
        <v>0</v>
      </c>
    </row>
    <row r="41" spans="1:23" ht="34.5" customHeight="1" x14ac:dyDescent="0.25">
      <c r="A41" s="96" t="s">
        <v>81</v>
      </c>
      <c r="B41" s="1510" t="s">
        <v>82</v>
      </c>
      <c r="C41" s="1510"/>
      <c r="D41" s="1510"/>
      <c r="E41" s="1510"/>
      <c r="F41" s="1510"/>
      <c r="G41" s="1510"/>
      <c r="H41" s="1511" t="s">
        <v>83</v>
      </c>
      <c r="I41" s="1512"/>
      <c r="J41" s="119">
        <f>J18</f>
        <v>12879757.800000001</v>
      </c>
      <c r="K41" s="137">
        <f>J41*0.2/100</f>
        <v>25759.515600000006</v>
      </c>
      <c r="L41" s="121">
        <f>L18</f>
        <v>11379758</v>
      </c>
      <c r="M41" s="122">
        <f>L41*0.2/100</f>
        <v>22759.516</v>
      </c>
      <c r="N41" s="123">
        <f>M18*0.2/100</f>
        <v>16461.88</v>
      </c>
      <c r="O41" s="124">
        <f>N18*0.2/100</f>
        <v>6297.6360000000013</v>
      </c>
      <c r="P41" s="125">
        <f>P18</f>
        <v>1499999.8</v>
      </c>
      <c r="Q41" s="126">
        <f>P41*0.2/100</f>
        <v>2999.9996000000001</v>
      </c>
      <c r="R41" s="123">
        <f>Q18*0.2/100</f>
        <v>2715.922</v>
      </c>
      <c r="S41" s="127">
        <f>R18*0.2/100</f>
        <v>114.07760000000009</v>
      </c>
      <c r="T41" s="127">
        <f>S18*0.2/100</f>
        <v>170</v>
      </c>
      <c r="U41" s="107">
        <f t="shared" si="16"/>
        <v>6.3664629124104977E-12</v>
      </c>
      <c r="V41" s="107">
        <f t="shared" si="17"/>
        <v>3.637978807091713E-12</v>
      </c>
      <c r="W41" s="108">
        <f t="shared" si="15"/>
        <v>0</v>
      </c>
    </row>
    <row r="42" spans="1:23" ht="27" hidden="1" customHeight="1" x14ac:dyDescent="0.25">
      <c r="A42" s="96" t="s">
        <v>84</v>
      </c>
      <c r="B42" s="128" t="s">
        <v>85</v>
      </c>
      <c r="C42" s="128"/>
      <c r="D42" s="129"/>
      <c r="E42" s="129"/>
      <c r="F42" s="128"/>
      <c r="G42" s="128"/>
      <c r="H42" s="1511"/>
      <c r="I42" s="1512"/>
      <c r="J42" s="130"/>
      <c r="K42" s="137"/>
      <c r="L42" s="131"/>
      <c r="M42" s="122"/>
      <c r="N42" s="123"/>
      <c r="O42" s="124"/>
      <c r="P42" s="125"/>
      <c r="Q42" s="126"/>
      <c r="R42" s="123"/>
      <c r="S42" s="124"/>
      <c r="T42" s="127"/>
      <c r="U42" s="107">
        <f t="shared" si="16"/>
        <v>0</v>
      </c>
      <c r="V42" s="107">
        <f t="shared" si="17"/>
        <v>0</v>
      </c>
      <c r="W42" s="108">
        <f t="shared" si="15"/>
        <v>0</v>
      </c>
    </row>
    <row r="43" spans="1:23" ht="23.25" hidden="1" customHeight="1" x14ac:dyDescent="0.25">
      <c r="A43" s="96" t="s">
        <v>86</v>
      </c>
      <c r="B43" s="128" t="s">
        <v>85</v>
      </c>
      <c r="C43" s="128"/>
      <c r="D43" s="129"/>
      <c r="E43" s="129"/>
      <c r="F43" s="128"/>
      <c r="G43" s="128"/>
      <c r="H43" s="1511"/>
      <c r="I43" s="1512"/>
      <c r="J43" s="130"/>
      <c r="K43" s="137"/>
      <c r="L43" s="131"/>
      <c r="M43" s="122"/>
      <c r="N43" s="123"/>
      <c r="O43" s="124"/>
      <c r="P43" s="125"/>
      <c r="Q43" s="126"/>
      <c r="R43" s="123"/>
      <c r="S43" s="124"/>
      <c r="T43" s="127"/>
      <c r="U43" s="107">
        <f t="shared" si="16"/>
        <v>0</v>
      </c>
      <c r="V43" s="107">
        <f t="shared" si="17"/>
        <v>0</v>
      </c>
      <c r="W43" s="108">
        <f t="shared" si="15"/>
        <v>0</v>
      </c>
    </row>
    <row r="44" spans="1:23" ht="27.75" customHeight="1" thickBot="1" x14ac:dyDescent="0.3">
      <c r="A44" s="96">
        <v>3</v>
      </c>
      <c r="B44" s="1510" t="s">
        <v>87</v>
      </c>
      <c r="C44" s="1510"/>
      <c r="D44" s="1510"/>
      <c r="E44" s="1510"/>
      <c r="F44" s="1510"/>
      <c r="G44" s="1510"/>
      <c r="H44" s="1511" t="s">
        <v>88</v>
      </c>
      <c r="I44" s="1512"/>
      <c r="J44" s="100">
        <f>J18</f>
        <v>12879757.800000001</v>
      </c>
      <c r="K44" s="138">
        <f>J44*5.1/100</f>
        <v>656867.64780000004</v>
      </c>
      <c r="L44" s="139">
        <f>L18</f>
        <v>11379758</v>
      </c>
      <c r="M44" s="140">
        <f>L44*5.1/100</f>
        <v>580367.65799999994</v>
      </c>
      <c r="N44" s="141">
        <f>M18*5.1/100</f>
        <v>419777.94</v>
      </c>
      <c r="O44" s="142">
        <f>N18*5.1/100</f>
        <v>160589.71799999999</v>
      </c>
      <c r="P44" s="143">
        <f>P18</f>
        <v>1499999.8</v>
      </c>
      <c r="Q44" s="144">
        <f>P44*5.1/100</f>
        <v>76499.989799999996</v>
      </c>
      <c r="R44" s="141">
        <f>Q18*5.1/100</f>
        <v>69256.010999999999</v>
      </c>
      <c r="S44" s="145">
        <f>R18*5.1/100</f>
        <v>2908.9788000000026</v>
      </c>
      <c r="T44" s="145">
        <f>S18*5.1/100</f>
        <v>4334.9999999999991</v>
      </c>
      <c r="U44" s="107">
        <f t="shared" si="16"/>
        <v>0</v>
      </c>
      <c r="V44" s="107">
        <f t="shared" si="17"/>
        <v>3.9108272176235914E-11</v>
      </c>
      <c r="W44" s="108">
        <f t="shared" si="15"/>
        <v>0</v>
      </c>
    </row>
    <row r="45" spans="1:23" ht="15.75" thickBot="1" x14ac:dyDescent="0.3">
      <c r="A45" s="96"/>
      <c r="B45" s="1514" t="s">
        <v>89</v>
      </c>
      <c r="C45" s="1514"/>
      <c r="D45" s="1514"/>
      <c r="E45" s="1514"/>
      <c r="F45" s="1514"/>
      <c r="G45" s="1514"/>
      <c r="H45" s="1515" t="s">
        <v>50</v>
      </c>
      <c r="I45" s="1511"/>
      <c r="J45" s="146" t="s">
        <v>50</v>
      </c>
      <c r="K45" s="137">
        <f>K32+K37+K44</f>
        <v>3889686.8555999999</v>
      </c>
      <c r="L45" s="147" t="s">
        <v>50</v>
      </c>
      <c r="M45" s="148">
        <f t="shared" ref="M45:R45" si="18">M32+M37+M44</f>
        <v>3436686.9159999997</v>
      </c>
      <c r="N45" s="148">
        <f t="shared" si="18"/>
        <v>2485743.88</v>
      </c>
      <c r="O45" s="149">
        <f t="shared" si="18"/>
        <v>950943.03599999996</v>
      </c>
      <c r="P45" s="150" t="s">
        <v>50</v>
      </c>
      <c r="Q45" s="151">
        <f t="shared" si="18"/>
        <v>452999.93959999998</v>
      </c>
      <c r="R45" s="151">
        <f t="shared" si="18"/>
        <v>410104.22200000001</v>
      </c>
      <c r="S45" s="151">
        <f>S32+S37+S44</f>
        <v>17225.717600000014</v>
      </c>
      <c r="T45" s="151">
        <f>T32+T37+T44</f>
        <v>25670</v>
      </c>
      <c r="U45" s="107">
        <f>K45-M45-Q45</f>
        <v>0</v>
      </c>
      <c r="V45" s="107">
        <f t="shared" si="17"/>
        <v>0</v>
      </c>
      <c r="W45" s="108">
        <f>Q45-R45-S45-T45</f>
        <v>-4.0017766878008842E-11</v>
      </c>
    </row>
    <row r="46" spans="1:23" x14ac:dyDescent="0.2">
      <c r="U46" s="107">
        <f t="shared" si="16"/>
        <v>0</v>
      </c>
      <c r="V46" s="107">
        <f t="shared" si="17"/>
        <v>0</v>
      </c>
      <c r="W46" s="152"/>
    </row>
    <row r="47" spans="1:23" x14ac:dyDescent="0.2">
      <c r="B47" s="25" t="s">
        <v>90</v>
      </c>
    </row>
    <row r="48" spans="1:23" x14ac:dyDescent="0.2">
      <c r="B48" s="25" t="s">
        <v>91</v>
      </c>
    </row>
    <row r="49" spans="2:6" x14ac:dyDescent="0.2">
      <c r="B49" s="25" t="s">
        <v>92</v>
      </c>
    </row>
    <row r="50" spans="2:6" x14ac:dyDescent="0.2">
      <c r="B50" s="25" t="s">
        <v>93</v>
      </c>
    </row>
    <row r="51" spans="2:6" x14ac:dyDescent="0.2">
      <c r="B51" s="25" t="s">
        <v>94</v>
      </c>
    </row>
    <row r="52" spans="2:6" x14ac:dyDescent="0.2">
      <c r="B52" s="25" t="s">
        <v>95</v>
      </c>
    </row>
    <row r="54" spans="2:6" customFormat="1" ht="15" x14ac:dyDescent="0.25">
      <c r="B54" s="10" t="s">
        <v>15</v>
      </c>
      <c r="D54" s="16"/>
      <c r="E54" s="1372"/>
      <c r="F54" s="1372"/>
    </row>
    <row r="55" spans="2:6" customFormat="1" ht="15" x14ac:dyDescent="0.25">
      <c r="B55" s="10"/>
    </row>
    <row r="56" spans="2:6" customFormat="1" ht="15" x14ac:dyDescent="0.25">
      <c r="B56" s="10" t="s">
        <v>16</v>
      </c>
      <c r="D56" s="16"/>
      <c r="E56" s="1372"/>
      <c r="F56" s="1372"/>
    </row>
  </sheetData>
  <mergeCells count="75">
    <mergeCell ref="E56:F56"/>
    <mergeCell ref="H40:I40"/>
    <mergeCell ref="B41:G41"/>
    <mergeCell ref="H41:I41"/>
    <mergeCell ref="H42:I42"/>
    <mergeCell ref="H43:I43"/>
    <mergeCell ref="B44:G44"/>
    <mergeCell ref="H44:I44"/>
    <mergeCell ref="B39:G39"/>
    <mergeCell ref="H39:I39"/>
    <mergeCell ref="B45:G45"/>
    <mergeCell ref="H45:I45"/>
    <mergeCell ref="E54:F54"/>
    <mergeCell ref="B31:G31"/>
    <mergeCell ref="H31:I31"/>
    <mergeCell ref="B32:G32"/>
    <mergeCell ref="H32:I32"/>
    <mergeCell ref="B38:G38"/>
    <mergeCell ref="H38:I38"/>
    <mergeCell ref="H36:I36"/>
    <mergeCell ref="H34:I34"/>
    <mergeCell ref="H35:I35"/>
    <mergeCell ref="B37:G37"/>
    <mergeCell ref="H37:I37"/>
    <mergeCell ref="B33:G33"/>
    <mergeCell ref="H33:I33"/>
    <mergeCell ref="B34:G34"/>
    <mergeCell ref="U11:V11"/>
    <mergeCell ref="I24:M24"/>
    <mergeCell ref="P28:T28"/>
    <mergeCell ref="R29:T29"/>
    <mergeCell ref="K29:K30"/>
    <mergeCell ref="L29:L30"/>
    <mergeCell ref="M29:M30"/>
    <mergeCell ref="P29:P30"/>
    <mergeCell ref="Q29:Q30"/>
    <mergeCell ref="H30:I30"/>
    <mergeCell ref="B26:N26"/>
    <mergeCell ref="A28:A30"/>
    <mergeCell ref="B28:G30"/>
    <mergeCell ref="H28:I29"/>
    <mergeCell ref="J28:K28"/>
    <mergeCell ref="L28:O28"/>
    <mergeCell ref="J29:J30"/>
    <mergeCell ref="N29:O29"/>
    <mergeCell ref="J9:J10"/>
    <mergeCell ref="K9:K10"/>
    <mergeCell ref="M9:M10"/>
    <mergeCell ref="N9:N10"/>
    <mergeCell ref="Q9:Q10"/>
    <mergeCell ref="L7:O7"/>
    <mergeCell ref="P7:T7"/>
    <mergeCell ref="L8:L10"/>
    <mergeCell ref="M8:N8"/>
    <mergeCell ref="O8:O10"/>
    <mergeCell ref="P8:P10"/>
    <mergeCell ref="Q8:S8"/>
    <mergeCell ref="T8:T10"/>
    <mergeCell ref="R9:R10"/>
    <mergeCell ref="P6:T6"/>
    <mergeCell ref="I7:I10"/>
    <mergeCell ref="C1:K1"/>
    <mergeCell ref="C3:O3"/>
    <mergeCell ref="A6:A10"/>
    <mergeCell ref="B6:B10"/>
    <mergeCell ref="C6:C10"/>
    <mergeCell ref="D6:K6"/>
    <mergeCell ref="L6:O6"/>
    <mergeCell ref="D7:D10"/>
    <mergeCell ref="E7:E10"/>
    <mergeCell ref="F7:F10"/>
    <mergeCell ref="G7:G9"/>
    <mergeCell ref="H7:H9"/>
    <mergeCell ref="S9:S10"/>
    <mergeCell ref="J7:K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workbookViewId="0">
      <selection activeCell="V21" sqref="V21"/>
    </sheetView>
  </sheetViews>
  <sheetFormatPr defaultRowHeight="15" x14ac:dyDescent="0.25"/>
  <cols>
    <col min="1" max="1" width="13" style="579" customWidth="1"/>
    <col min="2" max="2" width="21.28515625" style="579" customWidth="1"/>
    <col min="3" max="3" width="8.85546875" style="579" customWidth="1"/>
    <col min="4" max="4" width="11.42578125" style="579" customWidth="1"/>
    <col min="5" max="5" width="9.28515625" style="579" bestFit="1" customWidth="1"/>
    <col min="6" max="6" width="9.85546875" style="579" bestFit="1" customWidth="1"/>
    <col min="7" max="7" width="9.28515625" style="579" bestFit="1" customWidth="1"/>
    <col min="8" max="8" width="6.7109375" style="579" customWidth="1"/>
    <col min="9" max="9" width="9.85546875" style="579" bestFit="1" customWidth="1"/>
    <col min="10" max="10" width="7.140625" style="579" customWidth="1"/>
    <col min="11" max="11" width="9.85546875" style="579" bestFit="1" customWidth="1"/>
    <col min="12" max="12" width="6.28515625" style="579" customWidth="1"/>
    <col min="13" max="13" width="12.42578125" style="579" customWidth="1"/>
    <col min="14" max="14" width="13.140625" style="579" customWidth="1"/>
    <col min="15" max="15" width="10.140625" style="579" bestFit="1" customWidth="1"/>
    <col min="16" max="16" width="11.28515625" style="579" bestFit="1" customWidth="1"/>
    <col min="17" max="17" width="10.140625" style="579" customWidth="1"/>
    <col min="18" max="18" width="9.28515625" style="579" bestFit="1" customWidth="1"/>
    <col min="19" max="16384" width="9.140625" style="579"/>
  </cols>
  <sheetData>
    <row r="1" spans="1:21" x14ac:dyDescent="0.25">
      <c r="A1" s="578" t="s">
        <v>629</v>
      </c>
      <c r="B1" s="578"/>
      <c r="C1" s="578"/>
    </row>
    <row r="2" spans="1:21" x14ac:dyDescent="0.25">
      <c r="C2" s="579" t="s">
        <v>650</v>
      </c>
    </row>
    <row r="3" spans="1:21" x14ac:dyDescent="0.25">
      <c r="A3" s="580"/>
      <c r="B3" s="580"/>
      <c r="C3" s="581"/>
      <c r="D3" s="581"/>
      <c r="E3" s="582"/>
      <c r="F3" s="582"/>
      <c r="G3" s="583"/>
      <c r="H3" s="583"/>
      <c r="I3" s="583"/>
      <c r="J3" s="583"/>
      <c r="K3" s="583"/>
      <c r="L3" s="583"/>
      <c r="M3" s="583"/>
      <c r="N3" s="584"/>
      <c r="O3" s="584"/>
      <c r="P3" s="585"/>
      <c r="Q3" s="585"/>
      <c r="R3" s="585"/>
      <c r="S3" s="585"/>
      <c r="T3" s="585"/>
      <c r="U3" s="585"/>
    </row>
    <row r="4" spans="1:21" ht="15" customHeight="1" x14ac:dyDescent="0.25">
      <c r="A4" s="1529" t="s">
        <v>511</v>
      </c>
      <c r="B4" s="1529" t="s">
        <v>512</v>
      </c>
      <c r="C4" s="1516" t="s">
        <v>513</v>
      </c>
      <c r="D4" s="1516"/>
      <c r="E4" s="1516" t="s">
        <v>660</v>
      </c>
      <c r="F4" s="1516" t="s">
        <v>515</v>
      </c>
      <c r="G4" s="1516" t="s">
        <v>652</v>
      </c>
      <c r="H4" s="1537" t="s">
        <v>651</v>
      </c>
      <c r="I4" s="1538"/>
      <c r="J4" s="1516" t="s">
        <v>75</v>
      </c>
      <c r="K4" s="1516"/>
      <c r="L4" s="1516"/>
      <c r="M4" s="1516"/>
      <c r="N4" s="1516" t="s">
        <v>517</v>
      </c>
      <c r="O4" s="1516" t="s">
        <v>516</v>
      </c>
      <c r="P4" s="1536" t="s">
        <v>655</v>
      </c>
      <c r="Q4" s="1536"/>
      <c r="R4" s="1529" t="s">
        <v>518</v>
      </c>
      <c r="S4" s="585"/>
      <c r="T4" s="585"/>
      <c r="U4" s="585"/>
    </row>
    <row r="5" spans="1:21" ht="84.75" customHeight="1" x14ac:dyDescent="0.25">
      <c r="A5" s="1529"/>
      <c r="B5" s="1529"/>
      <c r="C5" s="1516"/>
      <c r="D5" s="1516"/>
      <c r="E5" s="1516"/>
      <c r="F5" s="1516"/>
      <c r="G5" s="1516"/>
      <c r="H5" s="1539"/>
      <c r="I5" s="1540"/>
      <c r="J5" s="1516" t="s">
        <v>653</v>
      </c>
      <c r="K5" s="1516"/>
      <c r="L5" s="1532" t="s">
        <v>654</v>
      </c>
      <c r="M5" s="1533"/>
      <c r="N5" s="1516"/>
      <c r="O5" s="1516"/>
      <c r="P5" s="597" t="s">
        <v>656</v>
      </c>
      <c r="Q5" s="597" t="s">
        <v>657</v>
      </c>
      <c r="R5" s="1529"/>
    </row>
    <row r="6" spans="1:21" s="587" customFormat="1" ht="11.25" x14ac:dyDescent="0.2">
      <c r="A6" s="586">
        <v>1</v>
      </c>
      <c r="B6" s="586">
        <v>2</v>
      </c>
      <c r="C6" s="1524">
        <v>3</v>
      </c>
      <c r="D6" s="1524"/>
      <c r="E6" s="586">
        <v>4</v>
      </c>
      <c r="F6" s="586">
        <v>5</v>
      </c>
      <c r="G6" s="586">
        <v>6</v>
      </c>
      <c r="H6" s="1534">
        <v>7</v>
      </c>
      <c r="I6" s="1535"/>
      <c r="J6" s="1524">
        <v>8</v>
      </c>
      <c r="K6" s="1524"/>
      <c r="L6" s="1534">
        <v>9</v>
      </c>
      <c r="M6" s="1535"/>
      <c r="N6" s="586">
        <v>10</v>
      </c>
      <c r="O6" s="586">
        <v>11</v>
      </c>
      <c r="P6" s="586">
        <v>12</v>
      </c>
      <c r="Q6" s="586">
        <v>13</v>
      </c>
      <c r="R6" s="586">
        <v>14</v>
      </c>
      <c r="S6" s="588"/>
      <c r="T6" s="589"/>
      <c r="U6" s="589"/>
    </row>
    <row r="7" spans="1:21" x14ac:dyDescent="0.25">
      <c r="A7" s="1517">
        <v>1</v>
      </c>
      <c r="B7" s="590" t="s">
        <v>44</v>
      </c>
      <c r="C7" s="1525">
        <v>18315</v>
      </c>
      <c r="D7" s="1526"/>
      <c r="E7" s="633">
        <v>1.3</v>
      </c>
      <c r="F7" s="591">
        <f>C7*E7*12</f>
        <v>285714</v>
      </c>
      <c r="G7" s="634">
        <v>0</v>
      </c>
      <c r="H7" s="1530">
        <f>J7+L7</f>
        <v>434300</v>
      </c>
      <c r="I7" s="1531"/>
      <c r="J7" s="1527">
        <v>317039</v>
      </c>
      <c r="K7" s="1528"/>
      <c r="L7" s="1530">
        <v>117261</v>
      </c>
      <c r="M7" s="1531"/>
      <c r="N7" s="591">
        <f>C7*2</f>
        <v>36630</v>
      </c>
      <c r="O7" s="591">
        <f>F7+G7+H7+N7</f>
        <v>756644</v>
      </c>
      <c r="P7" s="640">
        <f>F7+G7+J7+N7</f>
        <v>639383</v>
      </c>
      <c r="Q7" s="640">
        <f>L7</f>
        <v>117261</v>
      </c>
      <c r="R7" s="591">
        <f>O7/12</f>
        <v>63053.666666666664</v>
      </c>
      <c r="S7" s="592"/>
      <c r="T7" s="592"/>
      <c r="U7" s="592"/>
    </row>
    <row r="8" spans="1:21" x14ac:dyDescent="0.25">
      <c r="A8" s="1518"/>
      <c r="B8" s="593" t="s">
        <v>45</v>
      </c>
      <c r="C8" s="632">
        <v>0.9</v>
      </c>
      <c r="D8" s="635">
        <v>16484</v>
      </c>
      <c r="E8" s="638">
        <v>1.3</v>
      </c>
      <c r="F8" s="636">
        <f>D8*E8*12</f>
        <v>257150.40000000002</v>
      </c>
      <c r="G8" s="634">
        <v>0</v>
      </c>
      <c r="H8" s="1520">
        <v>0.7</v>
      </c>
      <c r="I8" s="639">
        <f>H7*$H$8</f>
        <v>304010</v>
      </c>
      <c r="J8" s="1520">
        <f>H8</f>
        <v>0.7</v>
      </c>
      <c r="K8" s="639">
        <f>J7*J8</f>
        <v>221927.3</v>
      </c>
      <c r="L8" s="1522">
        <f>H8</f>
        <v>0.7</v>
      </c>
      <c r="M8" s="639">
        <f>L7*L8</f>
        <v>82082.7</v>
      </c>
      <c r="N8" s="591">
        <f>D8*2</f>
        <v>32968</v>
      </c>
      <c r="O8" s="591">
        <f>F8+G8+I8+N8</f>
        <v>594128.4</v>
      </c>
      <c r="P8" s="640">
        <f>F8+G8+K8+N8</f>
        <v>512045.7</v>
      </c>
      <c r="Q8" s="640">
        <f>M8</f>
        <v>82082.7</v>
      </c>
      <c r="R8" s="591">
        <f t="shared" ref="R8:R9" si="0">O8/12</f>
        <v>49510.700000000004</v>
      </c>
      <c r="S8" s="592"/>
    </row>
    <row r="9" spans="1:21" x14ac:dyDescent="0.25">
      <c r="A9" s="1519"/>
      <c r="B9" s="594" t="s">
        <v>16</v>
      </c>
      <c r="C9" s="632">
        <v>0.9</v>
      </c>
      <c r="D9" s="635">
        <v>16484</v>
      </c>
      <c r="E9" s="638">
        <v>1.3</v>
      </c>
      <c r="F9" s="637">
        <v>257150.40000000002</v>
      </c>
      <c r="G9" s="634">
        <v>0</v>
      </c>
      <c r="H9" s="1521"/>
      <c r="I9" s="639">
        <f>I8</f>
        <v>304010</v>
      </c>
      <c r="J9" s="1521"/>
      <c r="K9" s="639">
        <f>J7*J8</f>
        <v>221927.3</v>
      </c>
      <c r="L9" s="1523"/>
      <c r="M9" s="637">
        <f>L7*L8</f>
        <v>82082.7</v>
      </c>
      <c r="N9" s="591">
        <f>D9*2</f>
        <v>32968</v>
      </c>
      <c r="O9" s="591">
        <f>F9+G9+I9+N9</f>
        <v>594128.4</v>
      </c>
      <c r="P9" s="640">
        <f>F9+G9+K9+N9</f>
        <v>512045.7</v>
      </c>
      <c r="Q9" s="640">
        <f>M9</f>
        <v>82082.7</v>
      </c>
      <c r="R9" s="591">
        <f t="shared" si="0"/>
        <v>49510.700000000004</v>
      </c>
      <c r="S9" s="592"/>
      <c r="T9" s="596"/>
      <c r="U9" s="596"/>
    </row>
    <row r="11" spans="1:21" x14ac:dyDescent="0.25">
      <c r="P11" s="592"/>
    </row>
    <row r="15" spans="1:21" x14ac:dyDescent="0.25">
      <c r="P15" s="595"/>
    </row>
  </sheetData>
  <mergeCells count="26">
    <mergeCell ref="R4:R5"/>
    <mergeCell ref="N4:N5"/>
    <mergeCell ref="O4:O5"/>
    <mergeCell ref="H4:I5"/>
    <mergeCell ref="J4:M4"/>
    <mergeCell ref="L5:M5"/>
    <mergeCell ref="L6:M6"/>
    <mergeCell ref="L7:M7"/>
    <mergeCell ref="H6:I6"/>
    <mergeCell ref="P4:Q4"/>
    <mergeCell ref="G4:G5"/>
    <mergeCell ref="A7:A9"/>
    <mergeCell ref="H8:H9"/>
    <mergeCell ref="J8:J9"/>
    <mergeCell ref="L8:L9"/>
    <mergeCell ref="C6:D6"/>
    <mergeCell ref="C7:D7"/>
    <mergeCell ref="J5:K5"/>
    <mergeCell ref="J6:K6"/>
    <mergeCell ref="J7:K7"/>
    <mergeCell ref="A4:A5"/>
    <mergeCell ref="B4:B5"/>
    <mergeCell ref="C4:D5"/>
    <mergeCell ref="E4:E5"/>
    <mergeCell ref="F4:F5"/>
    <mergeCell ref="H7: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N27" sqref="N27"/>
    </sheetView>
  </sheetViews>
  <sheetFormatPr defaultRowHeight="15" x14ac:dyDescent="0.25"/>
  <cols>
    <col min="1" max="1" width="10.28515625" customWidth="1"/>
    <col min="2" max="2" width="17.5703125" customWidth="1"/>
    <col min="3" max="3" width="14.42578125" customWidth="1"/>
    <col min="4" max="4" width="16.85546875" style="10" customWidth="1"/>
    <col min="5" max="5" width="14.140625" customWidth="1"/>
    <col min="6" max="6" width="11.28515625" customWidth="1"/>
    <col min="7" max="7" width="13.140625" customWidth="1"/>
    <col min="8" max="8" width="10.85546875" customWidth="1"/>
    <col min="9" max="9" width="15.7109375" customWidth="1"/>
    <col min="10" max="10" width="14.28515625" customWidth="1"/>
    <col min="11" max="11" width="14.85546875" customWidth="1"/>
    <col min="12" max="12" width="9.7109375" customWidth="1"/>
    <col min="13" max="13" width="10.7109375" customWidth="1"/>
    <col min="14" max="14" width="10.7109375" style="503" customWidth="1"/>
    <col min="15" max="15" width="3.140625" customWidth="1"/>
    <col min="16" max="16" width="10.28515625" bestFit="1" customWidth="1"/>
    <col min="18" max="18" width="10.28515625" customWidth="1"/>
  </cols>
  <sheetData>
    <row r="1" spans="1:18" s="503" customFormat="1" x14ac:dyDescent="0.25">
      <c r="A1" s="1547" t="s">
        <v>629</v>
      </c>
      <c r="B1" s="1548"/>
      <c r="C1" s="1548"/>
      <c r="D1" s="1549"/>
    </row>
    <row r="2" spans="1:18" s="503" customFormat="1" x14ac:dyDescent="0.25">
      <c r="D2" s="10"/>
    </row>
    <row r="3" spans="1:18" s="616" customFormat="1" ht="15" customHeight="1" x14ac:dyDescent="0.25">
      <c r="A3" s="1550" t="s">
        <v>658</v>
      </c>
      <c r="B3" s="1550"/>
      <c r="C3" s="1550"/>
      <c r="D3" s="1550"/>
      <c r="E3" s="1550"/>
      <c r="F3" s="1550"/>
      <c r="G3" s="1550"/>
      <c r="H3" s="1550"/>
      <c r="I3" s="1550"/>
      <c r="J3" s="1550"/>
      <c r="K3" s="1550"/>
      <c r="L3" s="615"/>
      <c r="M3" s="615"/>
      <c r="N3" s="615"/>
      <c r="Q3" s="615"/>
    </row>
    <row r="4" spans="1:18" s="616" customFormat="1" x14ac:dyDescent="0.25">
      <c r="A4" s="617"/>
      <c r="B4" s="617"/>
      <c r="C4" s="617"/>
      <c r="D4" s="617"/>
      <c r="E4" s="617"/>
      <c r="F4" s="617"/>
      <c r="G4" s="617"/>
      <c r="H4" s="617"/>
      <c r="I4" s="617"/>
      <c r="J4" s="617"/>
      <c r="K4" s="617"/>
      <c r="L4" s="617"/>
      <c r="M4" s="617"/>
      <c r="N4" s="617"/>
      <c r="Q4" s="617"/>
    </row>
    <row r="5" spans="1:18" s="503" customFormat="1" x14ac:dyDescent="0.25">
      <c r="A5" s="1551" t="s">
        <v>519</v>
      </c>
      <c r="B5" s="1551" t="s">
        <v>520</v>
      </c>
      <c r="C5" s="1551" t="s">
        <v>521</v>
      </c>
      <c r="D5" s="1551" t="s">
        <v>522</v>
      </c>
      <c r="E5" s="1552" t="s">
        <v>523</v>
      </c>
      <c r="F5" s="1551" t="s">
        <v>659</v>
      </c>
      <c r="G5" s="1553" t="s">
        <v>525</v>
      </c>
      <c r="H5" s="1553" t="s">
        <v>526</v>
      </c>
      <c r="I5" s="1553" t="s">
        <v>527</v>
      </c>
      <c r="J5" s="1553" t="s">
        <v>664</v>
      </c>
      <c r="K5" s="1553" t="s">
        <v>665</v>
      </c>
      <c r="L5" s="1556" t="s">
        <v>514</v>
      </c>
      <c r="M5" s="1557" t="s">
        <v>667</v>
      </c>
      <c r="N5" s="1557" t="s">
        <v>666</v>
      </c>
      <c r="P5" s="1554" t="s">
        <v>534</v>
      </c>
      <c r="Q5" s="1555" t="s">
        <v>75</v>
      </c>
      <c r="R5" s="1555"/>
    </row>
    <row r="6" spans="1:18" ht="84.75" customHeight="1" x14ac:dyDescent="0.25">
      <c r="A6" s="1551"/>
      <c r="B6" s="1551"/>
      <c r="C6" s="1551"/>
      <c r="D6" s="1551"/>
      <c r="E6" s="1552"/>
      <c r="F6" s="1551"/>
      <c r="G6" s="1553"/>
      <c r="H6" s="1553"/>
      <c r="I6" s="1553"/>
      <c r="J6" s="1553"/>
      <c r="K6" s="1553"/>
      <c r="L6" s="1556"/>
      <c r="M6" s="1557"/>
      <c r="N6" s="1557"/>
      <c r="P6" s="1554"/>
      <c r="Q6" s="509" t="s">
        <v>531</v>
      </c>
      <c r="R6" s="510" t="s">
        <v>533</v>
      </c>
    </row>
    <row r="7" spans="1:18" x14ac:dyDescent="0.25">
      <c r="A7" s="511">
        <v>1</v>
      </c>
      <c r="B7" s="511">
        <v>2</v>
      </c>
      <c r="C7" s="511">
        <v>3</v>
      </c>
      <c r="D7" s="511">
        <v>4</v>
      </c>
      <c r="E7" s="511">
        <v>5</v>
      </c>
      <c r="F7" s="511">
        <v>6</v>
      </c>
      <c r="G7" s="511">
        <v>7</v>
      </c>
      <c r="H7" s="511">
        <v>8</v>
      </c>
      <c r="I7" s="511">
        <v>9</v>
      </c>
      <c r="J7" s="511">
        <v>10</v>
      </c>
      <c r="K7" s="511">
        <v>11</v>
      </c>
      <c r="L7" s="511">
        <v>12</v>
      </c>
      <c r="M7" s="511">
        <v>13</v>
      </c>
      <c r="N7" s="511">
        <v>13</v>
      </c>
      <c r="P7" s="365">
        <v>18</v>
      </c>
      <c r="Q7" s="365">
        <v>15</v>
      </c>
      <c r="R7" s="365">
        <v>17</v>
      </c>
    </row>
    <row r="8" spans="1:18" ht="33.75" customHeight="1" x14ac:dyDescent="0.25">
      <c r="A8" s="618">
        <v>1</v>
      </c>
      <c r="B8" s="619" t="s">
        <v>535</v>
      </c>
      <c r="C8" s="619" t="s">
        <v>536</v>
      </c>
      <c r="D8" s="620" t="s">
        <v>537</v>
      </c>
      <c r="E8" s="573">
        <v>1</v>
      </c>
      <c r="F8" s="574">
        <v>9759</v>
      </c>
      <c r="G8" s="621">
        <f>E8*F8*12</f>
        <v>117108</v>
      </c>
      <c r="H8" s="574">
        <v>56142</v>
      </c>
      <c r="I8" s="622">
        <v>58000</v>
      </c>
      <c r="J8" s="623">
        <f>12130*12 -G8-H8-I8</f>
        <v>-85690</v>
      </c>
      <c r="K8" s="623">
        <v>0</v>
      </c>
      <c r="L8" s="624">
        <v>1.3</v>
      </c>
      <c r="M8" s="575">
        <f>(G8+H8+I8)*L8</f>
        <v>300625</v>
      </c>
      <c r="N8" s="504">
        <v>8747.73</v>
      </c>
      <c r="P8" s="627">
        <f>Q8+R8</f>
        <v>25781.060833333333</v>
      </c>
      <c r="Q8" s="612">
        <f>M8/12</f>
        <v>25052.083333333332</v>
      </c>
      <c r="R8" s="613">
        <f>N8/E8/12</f>
        <v>728.97749999999996</v>
      </c>
    </row>
    <row r="9" spans="1:18" ht="30" customHeight="1" x14ac:dyDescent="0.25">
      <c r="A9" s="367">
        <v>1</v>
      </c>
      <c r="B9" s="515" t="s">
        <v>535</v>
      </c>
      <c r="C9" s="368" t="s">
        <v>538</v>
      </c>
      <c r="D9" s="607" t="s">
        <v>539</v>
      </c>
      <c r="E9" s="504">
        <v>1</v>
      </c>
      <c r="F9" s="504">
        <v>9759</v>
      </c>
      <c r="G9" s="608">
        <f t="shared" ref="G9:G10" si="0">E9*F9*12</f>
        <v>117108</v>
      </c>
      <c r="H9" s="504"/>
      <c r="I9" s="609">
        <v>58000</v>
      </c>
      <c r="J9" s="623">
        <f t="shared" ref="J9:J10" si="1">12130*12 -G9-H9-I9</f>
        <v>-29548</v>
      </c>
      <c r="K9" s="610">
        <v>0</v>
      </c>
      <c r="L9" s="611">
        <v>1.3</v>
      </c>
      <c r="M9" s="572">
        <f t="shared" ref="M9:M10" si="2">(G9+H9+I9)*L9</f>
        <v>227640.4</v>
      </c>
      <c r="N9" s="504">
        <v>8747.73</v>
      </c>
      <c r="P9" s="627">
        <f t="shared" ref="P9:P10" si="3">M9/12</f>
        <v>18970.033333333333</v>
      </c>
      <c r="Q9" s="612">
        <f t="shared" ref="Q9:Q10" si="4">M9/12</f>
        <v>18970.033333333333</v>
      </c>
      <c r="R9" s="613">
        <f t="shared" ref="R9:R10" si="5">N9/E9/12</f>
        <v>728.97749999999996</v>
      </c>
    </row>
    <row r="10" spans="1:18" ht="30" customHeight="1" x14ac:dyDescent="0.25">
      <c r="A10" s="367">
        <v>1</v>
      </c>
      <c r="B10" s="515" t="s">
        <v>535</v>
      </c>
      <c r="C10" s="368" t="s">
        <v>540</v>
      </c>
      <c r="D10" s="607" t="s">
        <v>541</v>
      </c>
      <c r="E10" s="504">
        <v>1</v>
      </c>
      <c r="F10" s="504">
        <v>9759</v>
      </c>
      <c r="G10" s="608">
        <f t="shared" si="0"/>
        <v>117108</v>
      </c>
      <c r="H10" s="504">
        <v>56142</v>
      </c>
      <c r="I10" s="609">
        <v>58000</v>
      </c>
      <c r="J10" s="623">
        <f t="shared" si="1"/>
        <v>-85690</v>
      </c>
      <c r="K10" s="610">
        <v>0</v>
      </c>
      <c r="L10" s="611">
        <v>1.3</v>
      </c>
      <c r="M10" s="572">
        <f t="shared" si="2"/>
        <v>300625</v>
      </c>
      <c r="N10" s="504">
        <v>8747.73</v>
      </c>
      <c r="P10" s="627">
        <f t="shared" si="3"/>
        <v>25052.083333333332</v>
      </c>
      <c r="Q10" s="612">
        <f t="shared" si="4"/>
        <v>25052.083333333332</v>
      </c>
      <c r="R10" s="613">
        <f t="shared" si="5"/>
        <v>728.97749999999996</v>
      </c>
    </row>
    <row r="11" spans="1:18" x14ac:dyDescent="0.25">
      <c r="A11" s="369">
        <v>3</v>
      </c>
      <c r="B11" s="1541" t="s">
        <v>542</v>
      </c>
      <c r="C11" s="1542"/>
      <c r="D11" s="1543"/>
      <c r="E11" s="370">
        <v>3</v>
      </c>
      <c r="F11" s="371" t="s">
        <v>543</v>
      </c>
      <c r="G11" s="625">
        <f>SUM(G8:G10)</f>
        <v>351324</v>
      </c>
      <c r="H11" s="625">
        <f t="shared" ref="H11:N11" si="6">SUM(H8:H10)</f>
        <v>112284</v>
      </c>
      <c r="I11" s="625">
        <f t="shared" si="6"/>
        <v>174000</v>
      </c>
      <c r="J11" s="626" t="s">
        <v>50</v>
      </c>
      <c r="K11" s="626">
        <f t="shared" si="6"/>
        <v>0</v>
      </c>
      <c r="L11" s="626" t="s">
        <v>50</v>
      </c>
      <c r="M11" s="625">
        <f t="shared" si="6"/>
        <v>828890.4</v>
      </c>
      <c r="N11" s="625">
        <f t="shared" si="6"/>
        <v>26243.19</v>
      </c>
      <c r="P11" s="370">
        <f>M11/E11/12</f>
        <v>23024.733333333334</v>
      </c>
      <c r="Q11" s="372">
        <f>M11/E11/12</f>
        <v>23024.733333333334</v>
      </c>
      <c r="R11" s="371">
        <f>N11/E11/12</f>
        <v>728.97749999999996</v>
      </c>
    </row>
    <row r="12" spans="1:18" ht="38.25" x14ac:dyDescent="0.25">
      <c r="A12" s="373">
        <v>1</v>
      </c>
      <c r="B12" s="367" t="s">
        <v>535</v>
      </c>
      <c r="C12" s="368" t="s">
        <v>544</v>
      </c>
      <c r="D12" s="512" t="s">
        <v>545</v>
      </c>
      <c r="E12" s="504">
        <v>0.5</v>
      </c>
      <c r="F12" s="504" t="s">
        <v>543</v>
      </c>
      <c r="G12" s="504" t="s">
        <v>543</v>
      </c>
      <c r="H12" s="504" t="s">
        <v>543</v>
      </c>
      <c r="I12" s="504" t="s">
        <v>543</v>
      </c>
      <c r="J12" s="504" t="s">
        <v>543</v>
      </c>
      <c r="K12" s="504" t="s">
        <v>543</v>
      </c>
      <c r="L12" s="504" t="s">
        <v>543</v>
      </c>
      <c r="M12" s="504" t="s">
        <v>543</v>
      </c>
      <c r="N12" s="630">
        <v>15769</v>
      </c>
      <c r="O12" s="10"/>
      <c r="P12" s="631">
        <f>R12</f>
        <v>15769</v>
      </c>
      <c r="Q12" s="504" t="s">
        <v>543</v>
      </c>
      <c r="R12" s="613">
        <v>15769</v>
      </c>
    </row>
    <row r="13" spans="1:18" x14ac:dyDescent="0.25">
      <c r="A13" s="369">
        <v>1</v>
      </c>
      <c r="B13" s="1541" t="s">
        <v>546</v>
      </c>
      <c r="C13" s="1542"/>
      <c r="D13" s="1543"/>
      <c r="E13" s="370">
        <v>0.5</v>
      </c>
      <c r="F13" s="371" t="s">
        <v>543</v>
      </c>
      <c r="G13" s="371" t="s">
        <v>543</v>
      </c>
      <c r="H13" s="371" t="s">
        <v>543</v>
      </c>
      <c r="I13" s="371" t="s">
        <v>543</v>
      </c>
      <c r="J13" s="371" t="s">
        <v>543</v>
      </c>
      <c r="K13" s="371" t="s">
        <v>543</v>
      </c>
      <c r="L13" s="371" t="s">
        <v>543</v>
      </c>
      <c r="M13" s="371" t="s">
        <v>543</v>
      </c>
      <c r="N13" s="629"/>
      <c r="P13" s="371" t="s">
        <v>543</v>
      </c>
      <c r="Q13" s="371" t="s">
        <v>543</v>
      </c>
      <c r="R13" s="371">
        <v>15769</v>
      </c>
    </row>
    <row r="14" spans="1:18" x14ac:dyDescent="0.25">
      <c r="A14" s="374">
        <v>4</v>
      </c>
      <c r="B14" s="1544" t="s">
        <v>432</v>
      </c>
      <c r="C14" s="1545"/>
      <c r="D14" s="1546"/>
      <c r="E14" s="375">
        <v>3.5</v>
      </c>
      <c r="F14" s="376" t="s">
        <v>543</v>
      </c>
      <c r="G14" s="376" t="s">
        <v>543</v>
      </c>
      <c r="H14" s="376" t="s">
        <v>543</v>
      </c>
      <c r="I14" s="376" t="s">
        <v>543</v>
      </c>
      <c r="J14" s="376" t="s">
        <v>543</v>
      </c>
      <c r="K14" s="376" t="s">
        <v>543</v>
      </c>
      <c r="L14" s="376" t="s">
        <v>543</v>
      </c>
      <c r="M14" s="376" t="s">
        <v>543</v>
      </c>
      <c r="N14" s="629"/>
      <c r="P14" s="377">
        <v>22613.037857142856</v>
      </c>
      <c r="Q14" s="376" t="s">
        <v>543</v>
      </c>
      <c r="R14" s="376" t="s">
        <v>543</v>
      </c>
    </row>
    <row r="15" spans="1:18" x14ac:dyDescent="0.25">
      <c r="A15" s="364"/>
      <c r="B15" s="364"/>
      <c r="C15" s="364"/>
      <c r="E15" s="364"/>
      <c r="F15" s="364"/>
      <c r="G15" s="378"/>
      <c r="H15" s="364"/>
      <c r="I15" s="364"/>
      <c r="J15" s="364"/>
      <c r="K15" s="364"/>
      <c r="L15" s="364"/>
      <c r="M15" s="364"/>
      <c r="P15" s="364"/>
      <c r="Q15" s="364"/>
      <c r="R15" s="364"/>
    </row>
    <row r="16" spans="1:18" x14ac:dyDescent="0.25">
      <c r="A16" s="364"/>
      <c r="B16" s="364"/>
      <c r="C16" s="364"/>
      <c r="E16" s="364"/>
      <c r="F16" s="364"/>
      <c r="G16" s="378"/>
      <c r="H16" s="364"/>
      <c r="I16" s="364"/>
      <c r="J16" s="364"/>
      <c r="K16" s="364"/>
      <c r="L16" s="364"/>
      <c r="M16" s="364"/>
      <c r="P16" s="364"/>
      <c r="Q16" s="364"/>
      <c r="R16" s="364"/>
    </row>
    <row r="17" spans="10:16" x14ac:dyDescent="0.25">
      <c r="J17" s="577"/>
    </row>
    <row r="18" spans="10:16" x14ac:dyDescent="0.25">
      <c r="J18" s="577"/>
    </row>
    <row r="19" spans="10:16" x14ac:dyDescent="0.25">
      <c r="M19" s="366"/>
      <c r="N19" s="628"/>
      <c r="P19" s="614"/>
    </row>
  </sheetData>
  <mergeCells count="21">
    <mergeCell ref="P5:P6"/>
    <mergeCell ref="Q5:R5"/>
    <mergeCell ref="J5:J6"/>
    <mergeCell ref="K5:K6"/>
    <mergeCell ref="L5:L6"/>
    <mergeCell ref="M5:M6"/>
    <mergeCell ref="N5:N6"/>
    <mergeCell ref="B11:D11"/>
    <mergeCell ref="B13:D13"/>
    <mergeCell ref="B14:D14"/>
    <mergeCell ref="A1:D1"/>
    <mergeCell ref="A3:K3"/>
    <mergeCell ref="A5:A6"/>
    <mergeCell ref="B5:B6"/>
    <mergeCell ref="C5:C6"/>
    <mergeCell ref="D5:D6"/>
    <mergeCell ref="E5:E6"/>
    <mergeCell ref="F5:F6"/>
    <mergeCell ref="G5:G6"/>
    <mergeCell ref="H5:H6"/>
    <mergeCell ref="I5:I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opLeftCell="A7" workbookViewId="0">
      <selection activeCell="W14" sqref="W14"/>
    </sheetView>
  </sheetViews>
  <sheetFormatPr defaultRowHeight="15" x14ac:dyDescent="0.25"/>
  <cols>
    <col min="2" max="2" width="18.7109375" style="14" customWidth="1"/>
    <col min="3" max="3" width="15.85546875" style="576" customWidth="1"/>
    <col min="4" max="4" width="15.5703125" customWidth="1"/>
    <col min="6" max="6" width="11" customWidth="1"/>
    <col min="7" max="7" width="10.42578125" customWidth="1"/>
    <col min="8" max="8" width="11.140625" customWidth="1"/>
    <col min="9" max="9" width="11.5703125" customWidth="1"/>
    <col min="10" max="10" width="11.42578125" customWidth="1"/>
    <col min="11" max="11" width="12.140625" customWidth="1"/>
  </cols>
  <sheetData>
    <row r="1" spans="1:18" s="503" customFormat="1" x14ac:dyDescent="0.25">
      <c r="A1" s="571" t="s">
        <v>629</v>
      </c>
      <c r="B1" s="598"/>
      <c r="C1" s="601"/>
      <c r="D1" s="571"/>
      <c r="E1" s="571"/>
    </row>
    <row r="2" spans="1:18" s="503" customFormat="1" x14ac:dyDescent="0.25">
      <c r="B2" s="14"/>
      <c r="C2" s="576"/>
    </row>
    <row r="3" spans="1:18" s="503" customFormat="1" x14ac:dyDescent="0.25">
      <c r="A3" s="1558" t="s">
        <v>661</v>
      </c>
      <c r="B3" s="1558"/>
      <c r="C3" s="1558"/>
      <c r="D3" s="1558"/>
      <c r="E3" s="1558"/>
      <c r="F3" s="1558"/>
      <c r="G3" s="1558"/>
      <c r="H3" s="1558"/>
      <c r="I3" s="1558"/>
      <c r="J3" s="1558"/>
      <c r="K3" s="1558"/>
      <c r="L3" s="1558"/>
      <c r="M3" s="1558"/>
      <c r="N3" s="1558"/>
      <c r="O3" s="1558"/>
    </row>
    <row r="4" spans="1:18" x14ac:dyDescent="0.25">
      <c r="P4" s="406"/>
      <c r="Q4" s="406"/>
      <c r="R4" s="406"/>
    </row>
    <row r="5" spans="1:18" ht="114.75" x14ac:dyDescent="0.25">
      <c r="A5" s="381" t="s">
        <v>519</v>
      </c>
      <c r="B5" s="508" t="s">
        <v>520</v>
      </c>
      <c r="C5" s="602" t="s">
        <v>521</v>
      </c>
      <c r="D5" s="381" t="s">
        <v>522</v>
      </c>
      <c r="E5" s="382" t="s">
        <v>523</v>
      </c>
      <c r="F5" s="381" t="s">
        <v>662</v>
      </c>
      <c r="G5" s="383" t="s">
        <v>663</v>
      </c>
      <c r="H5" s="383" t="s">
        <v>547</v>
      </c>
      <c r="I5" s="383" t="s">
        <v>527</v>
      </c>
      <c r="J5" s="383" t="s">
        <v>528</v>
      </c>
      <c r="K5" s="383" t="s">
        <v>548</v>
      </c>
      <c r="L5" s="384" t="s">
        <v>514</v>
      </c>
      <c r="M5" s="385" t="s">
        <v>529</v>
      </c>
      <c r="N5" s="386" t="s">
        <v>530</v>
      </c>
      <c r="O5" s="384" t="s">
        <v>531</v>
      </c>
      <c r="P5" s="384" t="s">
        <v>549</v>
      </c>
      <c r="Q5" s="387" t="s">
        <v>533</v>
      </c>
      <c r="R5" s="388" t="s">
        <v>534</v>
      </c>
    </row>
    <row r="6" spans="1:18" x14ac:dyDescent="0.25">
      <c r="A6" s="389">
        <v>1</v>
      </c>
      <c r="B6" s="511">
        <v>2</v>
      </c>
      <c r="C6" s="603">
        <v>3</v>
      </c>
      <c r="D6" s="389">
        <v>4</v>
      </c>
      <c r="E6" s="389">
        <v>5</v>
      </c>
      <c r="F6" s="389">
        <v>6</v>
      </c>
      <c r="G6" s="389">
        <v>7</v>
      </c>
      <c r="H6" s="389">
        <v>8</v>
      </c>
      <c r="I6" s="389">
        <v>9</v>
      </c>
      <c r="J6" s="389">
        <v>10</v>
      </c>
      <c r="K6" s="389">
        <v>11</v>
      </c>
      <c r="L6" s="389">
        <v>12</v>
      </c>
      <c r="M6" s="389">
        <v>13</v>
      </c>
      <c r="N6" s="389">
        <v>14</v>
      </c>
      <c r="O6" s="389">
        <v>15</v>
      </c>
      <c r="P6" s="389">
        <v>16</v>
      </c>
      <c r="Q6" s="389">
        <v>17</v>
      </c>
      <c r="R6" s="389">
        <v>18</v>
      </c>
    </row>
    <row r="7" spans="1:18" ht="25.5" x14ac:dyDescent="0.25">
      <c r="A7" s="407">
        <v>1</v>
      </c>
      <c r="B7" s="514" t="s">
        <v>535</v>
      </c>
      <c r="C7" s="604" t="s">
        <v>550</v>
      </c>
      <c r="D7" s="390" t="s">
        <v>551</v>
      </c>
      <c r="E7" s="393">
        <v>1</v>
      </c>
      <c r="F7" s="391">
        <v>8008</v>
      </c>
      <c r="G7" s="392">
        <f>E7*F7*12</f>
        <v>96096</v>
      </c>
      <c r="H7" s="393">
        <v>3685.44</v>
      </c>
      <c r="I7" s="394"/>
      <c r="J7" s="395">
        <v>45778.559999999998</v>
      </c>
      <c r="K7" s="395">
        <v>45778.559999999998</v>
      </c>
      <c r="L7" s="396">
        <v>1.3</v>
      </c>
      <c r="M7" s="397">
        <v>189228</v>
      </c>
      <c r="N7" s="398">
        <v>246374.856</v>
      </c>
      <c r="O7" s="399">
        <v>15769</v>
      </c>
      <c r="P7" s="393">
        <v>14928.65</v>
      </c>
      <c r="Q7" s="400">
        <v>1244.0541666666666</v>
      </c>
      <c r="R7" s="408">
        <v>17013.054166666665</v>
      </c>
    </row>
    <row r="8" spans="1:18" ht="25.5" x14ac:dyDescent="0.25">
      <c r="A8" s="407">
        <v>1</v>
      </c>
      <c r="B8" s="514" t="s">
        <v>535</v>
      </c>
      <c r="C8" s="604" t="s">
        <v>550</v>
      </c>
      <c r="D8" s="390" t="s">
        <v>552</v>
      </c>
      <c r="E8" s="393">
        <v>1</v>
      </c>
      <c r="F8" s="391">
        <v>8008</v>
      </c>
      <c r="G8" s="513">
        <f t="shared" ref="G8:G17" si="0">E8*F8*12</f>
        <v>96096</v>
      </c>
      <c r="H8" s="393">
        <v>3685.44</v>
      </c>
      <c r="I8" s="394"/>
      <c r="J8" s="395">
        <v>45778.559999999998</v>
      </c>
      <c r="K8" s="395">
        <v>45778.559999999998</v>
      </c>
      <c r="L8" s="396">
        <v>1.3</v>
      </c>
      <c r="M8" s="397">
        <v>189228</v>
      </c>
      <c r="N8" s="398">
        <v>246374.856</v>
      </c>
      <c r="O8" s="399">
        <v>15769</v>
      </c>
      <c r="P8" s="393">
        <v>14928.65</v>
      </c>
      <c r="Q8" s="400">
        <v>1244.0541666666666</v>
      </c>
      <c r="R8" s="408">
        <v>17013.054166666665</v>
      </c>
    </row>
    <row r="9" spans="1:18" ht="25.5" x14ac:dyDescent="0.25">
      <c r="A9" s="409">
        <v>0</v>
      </c>
      <c r="B9" s="516" t="s">
        <v>535</v>
      </c>
      <c r="C9" s="605" t="s">
        <v>550</v>
      </c>
      <c r="D9" s="410" t="s">
        <v>553</v>
      </c>
      <c r="E9" s="411">
        <v>1</v>
      </c>
      <c r="F9" s="412">
        <v>8008</v>
      </c>
      <c r="G9" s="513">
        <f t="shared" si="0"/>
        <v>96096</v>
      </c>
      <c r="H9" s="411"/>
      <c r="I9" s="413"/>
      <c r="J9" s="414">
        <v>49464</v>
      </c>
      <c r="K9" s="414">
        <v>49464</v>
      </c>
      <c r="L9" s="415">
        <v>1.3</v>
      </c>
      <c r="M9" s="416">
        <v>189228</v>
      </c>
      <c r="N9" s="417">
        <v>246374.856</v>
      </c>
      <c r="O9" s="418">
        <v>15769</v>
      </c>
      <c r="P9" s="411"/>
      <c r="Q9" s="419">
        <v>0</v>
      </c>
      <c r="R9" s="420">
        <v>15769</v>
      </c>
    </row>
    <row r="10" spans="1:18" ht="38.25" x14ac:dyDescent="0.25">
      <c r="A10" s="407">
        <v>1</v>
      </c>
      <c r="B10" s="514" t="s">
        <v>535</v>
      </c>
      <c r="C10" s="604" t="s">
        <v>554</v>
      </c>
      <c r="D10" s="390" t="s">
        <v>555</v>
      </c>
      <c r="E10" s="393">
        <v>1</v>
      </c>
      <c r="F10" s="421">
        <v>5627</v>
      </c>
      <c r="G10" s="513">
        <f t="shared" si="0"/>
        <v>67524</v>
      </c>
      <c r="H10" s="391"/>
      <c r="I10" s="394"/>
      <c r="J10" s="395">
        <v>78036</v>
      </c>
      <c r="K10" s="395">
        <v>78036</v>
      </c>
      <c r="L10" s="396">
        <v>1.3</v>
      </c>
      <c r="M10" s="397">
        <v>189228</v>
      </c>
      <c r="N10" s="398">
        <v>246374.856</v>
      </c>
      <c r="O10" s="399">
        <v>15769</v>
      </c>
      <c r="P10" s="393">
        <v>14928.65</v>
      </c>
      <c r="Q10" s="400">
        <v>1244.0541666666666</v>
      </c>
      <c r="R10" s="408">
        <v>17013.054166666665</v>
      </c>
    </row>
    <row r="11" spans="1:18" ht="38.25" x14ac:dyDescent="0.25">
      <c r="A11" s="407">
        <v>1</v>
      </c>
      <c r="B11" s="514" t="s">
        <v>535</v>
      </c>
      <c r="C11" s="604" t="s">
        <v>554</v>
      </c>
      <c r="D11" s="390" t="s">
        <v>556</v>
      </c>
      <c r="E11" s="393">
        <v>1</v>
      </c>
      <c r="F11" s="421">
        <v>5627</v>
      </c>
      <c r="G11" s="513">
        <f t="shared" si="0"/>
        <v>67524</v>
      </c>
      <c r="H11" s="391"/>
      <c r="I11" s="394"/>
      <c r="J11" s="395">
        <v>78036</v>
      </c>
      <c r="K11" s="395">
        <v>78036</v>
      </c>
      <c r="L11" s="396">
        <v>1.3</v>
      </c>
      <c r="M11" s="397">
        <v>189228</v>
      </c>
      <c r="N11" s="398">
        <v>246374.856</v>
      </c>
      <c r="O11" s="399">
        <v>15769</v>
      </c>
      <c r="P11" s="393">
        <v>14928.65</v>
      </c>
      <c r="Q11" s="400">
        <v>1244.0541666666666</v>
      </c>
      <c r="R11" s="408">
        <v>17013.054166666665</v>
      </c>
    </row>
    <row r="12" spans="1:18" ht="38.25" x14ac:dyDescent="0.25">
      <c r="A12" s="407">
        <v>1</v>
      </c>
      <c r="B12" s="514" t="s">
        <v>535</v>
      </c>
      <c r="C12" s="604" t="s">
        <v>554</v>
      </c>
      <c r="D12" s="390" t="s">
        <v>557</v>
      </c>
      <c r="E12" s="393">
        <v>1</v>
      </c>
      <c r="F12" s="421">
        <v>5627</v>
      </c>
      <c r="G12" s="513">
        <f t="shared" si="0"/>
        <v>67524</v>
      </c>
      <c r="H12" s="391"/>
      <c r="I12" s="394"/>
      <c r="J12" s="395">
        <v>78036</v>
      </c>
      <c r="K12" s="395">
        <v>78036</v>
      </c>
      <c r="L12" s="396">
        <v>1.3</v>
      </c>
      <c r="M12" s="397">
        <v>189228</v>
      </c>
      <c r="N12" s="398">
        <v>246374.856</v>
      </c>
      <c r="O12" s="399">
        <v>15769</v>
      </c>
      <c r="P12" s="393">
        <v>14928.65</v>
      </c>
      <c r="Q12" s="400">
        <v>1244.0541666666666</v>
      </c>
      <c r="R12" s="408">
        <v>17013.054166666665</v>
      </c>
    </row>
    <row r="13" spans="1:18" ht="38.25" x14ac:dyDescent="0.25">
      <c r="A13" s="407">
        <v>1</v>
      </c>
      <c r="B13" s="514" t="s">
        <v>535</v>
      </c>
      <c r="C13" s="604" t="s">
        <v>554</v>
      </c>
      <c r="D13" s="390" t="s">
        <v>558</v>
      </c>
      <c r="E13" s="393">
        <v>1</v>
      </c>
      <c r="F13" s="421">
        <v>5627</v>
      </c>
      <c r="G13" s="513">
        <f t="shared" si="0"/>
        <v>67524</v>
      </c>
      <c r="H13" s="391"/>
      <c r="I13" s="394"/>
      <c r="J13" s="395">
        <v>78036</v>
      </c>
      <c r="K13" s="395">
        <v>78036</v>
      </c>
      <c r="L13" s="396">
        <v>1.3</v>
      </c>
      <c r="M13" s="397">
        <v>189228</v>
      </c>
      <c r="N13" s="398">
        <v>246374.856</v>
      </c>
      <c r="O13" s="399">
        <v>15769</v>
      </c>
      <c r="P13" s="393">
        <v>14928.65</v>
      </c>
      <c r="Q13" s="400">
        <v>1244.0541666666666</v>
      </c>
      <c r="R13" s="408">
        <v>17013.054166666665</v>
      </c>
    </row>
    <row r="14" spans="1:18" ht="38.25" x14ac:dyDescent="0.25">
      <c r="A14" s="407">
        <v>1</v>
      </c>
      <c r="B14" s="514" t="s">
        <v>535</v>
      </c>
      <c r="C14" s="604" t="s">
        <v>559</v>
      </c>
      <c r="D14" s="390" t="s">
        <v>560</v>
      </c>
      <c r="E14" s="393">
        <v>1</v>
      </c>
      <c r="F14" s="421">
        <v>5627</v>
      </c>
      <c r="G14" s="513">
        <f t="shared" si="0"/>
        <v>67524</v>
      </c>
      <c r="H14" s="391"/>
      <c r="I14" s="394"/>
      <c r="J14" s="395">
        <v>78036</v>
      </c>
      <c r="K14" s="395">
        <v>78036</v>
      </c>
      <c r="L14" s="396">
        <v>1.3</v>
      </c>
      <c r="M14" s="397">
        <v>189228</v>
      </c>
      <c r="N14" s="398">
        <v>246374.856</v>
      </c>
      <c r="O14" s="399">
        <v>15769</v>
      </c>
      <c r="P14" s="393">
        <v>14928.65</v>
      </c>
      <c r="Q14" s="400">
        <v>1244.0541666666666</v>
      </c>
      <c r="R14" s="408">
        <v>17013.054166666665</v>
      </c>
    </row>
    <row r="15" spans="1:18" ht="38.25" x14ac:dyDescent="0.25">
      <c r="A15" s="407">
        <v>1</v>
      </c>
      <c r="B15" s="514" t="s">
        <v>535</v>
      </c>
      <c r="C15" s="604" t="s">
        <v>559</v>
      </c>
      <c r="D15" s="390" t="s">
        <v>561</v>
      </c>
      <c r="E15" s="393">
        <v>1</v>
      </c>
      <c r="F15" s="421">
        <v>5627</v>
      </c>
      <c r="G15" s="513">
        <f t="shared" si="0"/>
        <v>67524</v>
      </c>
      <c r="H15" s="391"/>
      <c r="I15" s="394"/>
      <c r="J15" s="395">
        <v>78036</v>
      </c>
      <c r="K15" s="395">
        <v>78036</v>
      </c>
      <c r="L15" s="396">
        <v>1.3</v>
      </c>
      <c r="M15" s="397">
        <v>189228</v>
      </c>
      <c r="N15" s="398">
        <v>246374.856</v>
      </c>
      <c r="O15" s="399">
        <v>15769</v>
      </c>
      <c r="P15" s="393">
        <v>14928.65</v>
      </c>
      <c r="Q15" s="400">
        <v>1244.0541666666666</v>
      </c>
      <c r="R15" s="408">
        <v>17013.054166666665</v>
      </c>
    </row>
    <row r="16" spans="1:18" ht="38.25" x14ac:dyDescent="0.25">
      <c r="A16" s="407">
        <v>1</v>
      </c>
      <c r="B16" s="514" t="s">
        <v>535</v>
      </c>
      <c r="C16" s="604" t="s">
        <v>559</v>
      </c>
      <c r="D16" s="390" t="s">
        <v>562</v>
      </c>
      <c r="E16" s="393">
        <v>1</v>
      </c>
      <c r="F16" s="421">
        <v>5627</v>
      </c>
      <c r="G16" s="513">
        <f t="shared" si="0"/>
        <v>67524</v>
      </c>
      <c r="H16" s="391"/>
      <c r="I16" s="394"/>
      <c r="J16" s="395">
        <v>78036</v>
      </c>
      <c r="K16" s="395">
        <v>78036</v>
      </c>
      <c r="L16" s="396">
        <v>1.3</v>
      </c>
      <c r="M16" s="397">
        <v>189228</v>
      </c>
      <c r="N16" s="398">
        <v>246374.856</v>
      </c>
      <c r="O16" s="399">
        <v>15769</v>
      </c>
      <c r="P16" s="393">
        <v>14928.65</v>
      </c>
      <c r="Q16" s="400">
        <v>1244.0541666666666</v>
      </c>
      <c r="R16" s="408">
        <v>17013.054166666665</v>
      </c>
    </row>
    <row r="17" spans="1:18" ht="38.25" x14ac:dyDescent="0.25">
      <c r="A17" s="407">
        <v>1</v>
      </c>
      <c r="B17" s="514" t="s">
        <v>535</v>
      </c>
      <c r="C17" s="604" t="s">
        <v>559</v>
      </c>
      <c r="D17" s="390" t="s">
        <v>563</v>
      </c>
      <c r="E17" s="393">
        <v>1</v>
      </c>
      <c r="F17" s="421">
        <v>5627</v>
      </c>
      <c r="G17" s="513">
        <f t="shared" si="0"/>
        <v>67524</v>
      </c>
      <c r="H17" s="391"/>
      <c r="I17" s="394"/>
      <c r="J17" s="395">
        <v>78036</v>
      </c>
      <c r="K17" s="395">
        <v>78036</v>
      </c>
      <c r="L17" s="396">
        <v>1.3</v>
      </c>
      <c r="M17" s="397">
        <v>189228</v>
      </c>
      <c r="N17" s="398">
        <v>246374.856</v>
      </c>
      <c r="O17" s="399">
        <v>15769</v>
      </c>
      <c r="P17" s="393">
        <v>14928.65</v>
      </c>
      <c r="Q17" s="400">
        <v>1244.0541666666666</v>
      </c>
      <c r="R17" s="408">
        <v>17013.054166666665</v>
      </c>
    </row>
    <row r="18" spans="1:18" x14ac:dyDescent="0.25">
      <c r="A18" s="401">
        <v>10</v>
      </c>
      <c r="B18" s="599"/>
      <c r="C18" s="518" t="s">
        <v>564</v>
      </c>
      <c r="D18" s="422"/>
      <c r="E18" s="402">
        <v>11</v>
      </c>
      <c r="F18" s="403" t="s">
        <v>543</v>
      </c>
      <c r="G18" s="404">
        <v>828480</v>
      </c>
      <c r="H18" s="404">
        <v>7370.88</v>
      </c>
      <c r="I18" s="404">
        <v>0</v>
      </c>
      <c r="J18" s="403" t="s">
        <v>543</v>
      </c>
      <c r="K18" s="404">
        <v>765309.12</v>
      </c>
      <c r="L18" s="403" t="s">
        <v>543</v>
      </c>
      <c r="M18" s="404">
        <v>2081508</v>
      </c>
      <c r="N18" s="404">
        <v>2710123.4160000002</v>
      </c>
      <c r="O18" s="404"/>
      <c r="P18" s="404">
        <v>149286.49999999997</v>
      </c>
      <c r="Q18" s="403">
        <v>1130.958333333333</v>
      </c>
      <c r="R18" s="402">
        <v>16899.958333333332</v>
      </c>
    </row>
    <row r="19" spans="1:18" x14ac:dyDescent="0.25">
      <c r="A19" s="423">
        <v>1</v>
      </c>
      <c r="B19" s="600" t="s">
        <v>565</v>
      </c>
      <c r="C19" s="606">
        <v>189228</v>
      </c>
      <c r="D19" s="424"/>
      <c r="E19" s="424"/>
      <c r="F19" s="424"/>
      <c r="G19" s="379"/>
      <c r="H19" s="380"/>
      <c r="I19" s="405"/>
      <c r="J19" s="405"/>
      <c r="K19" s="379"/>
      <c r="L19" s="379"/>
      <c r="M19" s="379"/>
      <c r="N19" s="379"/>
      <c r="O19" s="379"/>
      <c r="P19" s="380"/>
      <c r="Q19" s="379"/>
      <c r="R19" s="379"/>
    </row>
    <row r="20" spans="1:18" x14ac:dyDescent="0.25">
      <c r="H20" s="405"/>
      <c r="I20" s="379"/>
      <c r="J20" s="379"/>
      <c r="K20" s="379"/>
      <c r="L20" s="379"/>
      <c r="M20" s="379"/>
      <c r="N20" s="379"/>
      <c r="O20" s="379"/>
      <c r="P20" s="380"/>
    </row>
    <row r="21" spans="1:18" x14ac:dyDescent="0.25">
      <c r="H21" s="405"/>
      <c r="I21" s="379"/>
      <c r="J21" s="379"/>
      <c r="K21" s="379"/>
      <c r="L21" s="379"/>
      <c r="M21" s="379"/>
      <c r="N21" s="379"/>
      <c r="O21" s="379"/>
      <c r="P21" s="380"/>
    </row>
    <row r="22" spans="1:18" x14ac:dyDescent="0.25">
      <c r="H22" s="405"/>
      <c r="I22" s="379"/>
      <c r="J22" s="379"/>
      <c r="K22" s="379"/>
      <c r="L22" s="379"/>
      <c r="M22" s="379"/>
      <c r="N22" s="379"/>
      <c r="O22" s="379"/>
      <c r="P22" s="380"/>
    </row>
    <row r="23" spans="1:18" x14ac:dyDescent="0.25">
      <c r="H23" s="405"/>
      <c r="I23" s="379"/>
      <c r="J23" s="379"/>
      <c r="K23" s="379"/>
      <c r="L23" s="379"/>
      <c r="M23" s="379"/>
      <c r="N23" s="379"/>
      <c r="O23" s="379"/>
      <c r="P23" s="380"/>
    </row>
  </sheetData>
  <mergeCells count="1">
    <mergeCell ref="A3:O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workbookViewId="0">
      <selection activeCell="V9" sqref="V9"/>
    </sheetView>
  </sheetViews>
  <sheetFormatPr defaultRowHeight="15" x14ac:dyDescent="0.25"/>
  <sheetData>
    <row r="1" spans="1:18" x14ac:dyDescent="0.25">
      <c r="A1" s="1559" t="s">
        <v>566</v>
      </c>
      <c r="B1" s="1559"/>
      <c r="C1" s="1559"/>
      <c r="D1" s="1559"/>
      <c r="E1" s="1559"/>
      <c r="F1" s="1560"/>
      <c r="G1" s="473"/>
      <c r="H1" s="473"/>
      <c r="I1" s="473"/>
      <c r="J1" s="473"/>
      <c r="K1" s="473"/>
      <c r="L1" s="473"/>
      <c r="M1" s="473"/>
      <c r="N1" s="473"/>
      <c r="O1" s="474"/>
      <c r="P1" s="425"/>
      <c r="Q1" s="425"/>
      <c r="R1" s="425"/>
    </row>
    <row r="2" spans="1:18" x14ac:dyDescent="0.25">
      <c r="A2" s="473"/>
      <c r="B2" s="473"/>
      <c r="C2" s="473"/>
      <c r="D2" s="473"/>
      <c r="E2" s="473"/>
      <c r="F2" s="475"/>
      <c r="G2" s="473"/>
      <c r="H2" s="473"/>
      <c r="I2" s="473"/>
      <c r="J2" s="473"/>
      <c r="K2" s="473"/>
      <c r="L2" s="473"/>
      <c r="M2" s="473"/>
      <c r="N2" s="473"/>
      <c r="O2" s="474"/>
      <c r="P2" s="425"/>
      <c r="Q2" s="425"/>
      <c r="R2" s="425"/>
    </row>
    <row r="3" spans="1:18" ht="127.5" x14ac:dyDescent="0.25">
      <c r="A3" s="427" t="s">
        <v>519</v>
      </c>
      <c r="B3" s="427" t="s">
        <v>520</v>
      </c>
      <c r="C3" s="427" t="s">
        <v>521</v>
      </c>
      <c r="D3" s="427" t="s">
        <v>522</v>
      </c>
      <c r="E3" s="428" t="s">
        <v>523</v>
      </c>
      <c r="F3" s="427" t="s">
        <v>524</v>
      </c>
      <c r="G3" s="429" t="s">
        <v>525</v>
      </c>
      <c r="H3" s="429" t="s">
        <v>567</v>
      </c>
      <c r="I3" s="429" t="s">
        <v>527</v>
      </c>
      <c r="J3" s="429" t="s">
        <v>528</v>
      </c>
      <c r="K3" s="429" t="s">
        <v>548</v>
      </c>
      <c r="L3" s="430" t="s">
        <v>514</v>
      </c>
      <c r="M3" s="431" t="s">
        <v>529</v>
      </c>
      <c r="N3" s="432" t="s">
        <v>530</v>
      </c>
      <c r="O3" s="430" t="s">
        <v>531</v>
      </c>
      <c r="P3" s="430" t="s">
        <v>532</v>
      </c>
      <c r="Q3" s="433" t="s">
        <v>533</v>
      </c>
      <c r="R3" s="434" t="s">
        <v>534</v>
      </c>
    </row>
    <row r="4" spans="1:18" x14ac:dyDescent="0.25">
      <c r="A4" s="435">
        <v>1</v>
      </c>
      <c r="B4" s="435">
        <v>2</v>
      </c>
      <c r="C4" s="435">
        <v>3</v>
      </c>
      <c r="D4" s="435">
        <v>4</v>
      </c>
      <c r="E4" s="435">
        <v>5</v>
      </c>
      <c r="F4" s="435">
        <v>6</v>
      </c>
      <c r="G4" s="435">
        <v>7</v>
      </c>
      <c r="H4" s="435">
        <v>8</v>
      </c>
      <c r="I4" s="435">
        <v>9</v>
      </c>
      <c r="J4" s="435">
        <v>10</v>
      </c>
      <c r="K4" s="435">
        <v>11</v>
      </c>
      <c r="L4" s="435">
        <v>12</v>
      </c>
      <c r="M4" s="435">
        <v>13</v>
      </c>
      <c r="N4" s="435">
        <v>14</v>
      </c>
      <c r="O4" s="435">
        <v>15</v>
      </c>
      <c r="P4" s="435">
        <v>16</v>
      </c>
      <c r="Q4" s="435">
        <v>17</v>
      </c>
      <c r="R4" s="435">
        <v>18</v>
      </c>
    </row>
    <row r="5" spans="1:18" ht="76.5" x14ac:dyDescent="0.25">
      <c r="A5" s="454">
        <v>1</v>
      </c>
      <c r="B5" s="476" t="s">
        <v>568</v>
      </c>
      <c r="C5" s="449" t="s">
        <v>569</v>
      </c>
      <c r="D5" s="477" t="s">
        <v>570</v>
      </c>
      <c r="E5" s="440">
        <v>1</v>
      </c>
      <c r="F5" s="438">
        <v>12643</v>
      </c>
      <c r="G5" s="439">
        <v>151716</v>
      </c>
      <c r="H5" s="438">
        <v>26455.68</v>
      </c>
      <c r="I5" s="441">
        <v>60000</v>
      </c>
      <c r="J5" s="442">
        <v>-92611.68</v>
      </c>
      <c r="K5" s="442">
        <v>0</v>
      </c>
      <c r="L5" s="443">
        <v>1.3</v>
      </c>
      <c r="M5" s="444">
        <v>309623.18400000001</v>
      </c>
      <c r="N5" s="445">
        <v>403129.38556800003</v>
      </c>
      <c r="O5" s="446">
        <v>25801.932000000001</v>
      </c>
      <c r="P5" s="440">
        <v>38461.5</v>
      </c>
      <c r="Q5" s="444">
        <v>3205.125</v>
      </c>
      <c r="R5" s="448">
        <v>29007.057000000001</v>
      </c>
    </row>
    <row r="6" spans="1:18" ht="51" x14ac:dyDescent="0.25">
      <c r="A6" s="454">
        <v>1</v>
      </c>
      <c r="B6" s="476" t="s">
        <v>571</v>
      </c>
      <c r="C6" s="449" t="s">
        <v>572</v>
      </c>
      <c r="D6" s="477" t="s">
        <v>573</v>
      </c>
      <c r="E6" s="440">
        <v>1</v>
      </c>
      <c r="F6" s="438">
        <v>12643</v>
      </c>
      <c r="G6" s="439">
        <v>151716</v>
      </c>
      <c r="H6" s="438">
        <v>25067.52</v>
      </c>
      <c r="I6" s="441">
        <v>60000</v>
      </c>
      <c r="J6" s="442">
        <v>-91223.51999999999</v>
      </c>
      <c r="K6" s="442">
        <v>0</v>
      </c>
      <c r="L6" s="443">
        <v>1.3</v>
      </c>
      <c r="M6" s="444">
        <v>307818.576</v>
      </c>
      <c r="N6" s="445">
        <v>400779.78595200001</v>
      </c>
      <c r="O6" s="446">
        <v>25651.547999999999</v>
      </c>
      <c r="P6" s="440">
        <v>38461.5</v>
      </c>
      <c r="Q6" s="444">
        <v>3205.125</v>
      </c>
      <c r="R6" s="448">
        <v>28856.672999999999</v>
      </c>
    </row>
    <row r="7" spans="1:18" ht="51" x14ac:dyDescent="0.25">
      <c r="A7" s="454">
        <v>1</v>
      </c>
      <c r="B7" s="476" t="s">
        <v>574</v>
      </c>
      <c r="C7" s="449" t="s">
        <v>575</v>
      </c>
      <c r="D7" s="477" t="s">
        <v>576</v>
      </c>
      <c r="E7" s="440">
        <v>1</v>
      </c>
      <c r="F7" s="467">
        <v>13419</v>
      </c>
      <c r="G7" s="439">
        <v>161028</v>
      </c>
      <c r="H7" s="438">
        <v>43054.080000000002</v>
      </c>
      <c r="I7" s="441">
        <v>60000</v>
      </c>
      <c r="J7" s="442">
        <v>-118522.08000000002</v>
      </c>
      <c r="K7" s="442">
        <v>0</v>
      </c>
      <c r="L7" s="443">
        <v>1.3</v>
      </c>
      <c r="M7" s="444">
        <v>343306.70400000003</v>
      </c>
      <c r="N7" s="445">
        <v>446985.32860800007</v>
      </c>
      <c r="O7" s="446">
        <v>28608.892000000003</v>
      </c>
      <c r="P7" s="440">
        <v>38461.5</v>
      </c>
      <c r="Q7" s="444">
        <v>3205.125</v>
      </c>
      <c r="R7" s="448">
        <v>31814.017000000003</v>
      </c>
    </row>
    <row r="8" spans="1:18" ht="76.5" x14ac:dyDescent="0.25">
      <c r="A8" s="454">
        <v>1</v>
      </c>
      <c r="B8" s="476" t="s">
        <v>577</v>
      </c>
      <c r="C8" s="449" t="s">
        <v>578</v>
      </c>
      <c r="D8" s="477" t="s">
        <v>579</v>
      </c>
      <c r="E8" s="440">
        <v>1</v>
      </c>
      <c r="F8" s="467">
        <v>12901</v>
      </c>
      <c r="G8" s="439">
        <v>154812</v>
      </c>
      <c r="H8" s="438">
        <v>26811.360000000001</v>
      </c>
      <c r="I8" s="441">
        <v>60000</v>
      </c>
      <c r="J8" s="442">
        <v>-96063.359999999986</v>
      </c>
      <c r="K8" s="442">
        <v>0</v>
      </c>
      <c r="L8" s="443">
        <v>1.3</v>
      </c>
      <c r="M8" s="444">
        <v>314110.36800000002</v>
      </c>
      <c r="N8" s="445">
        <v>408971.69913600001</v>
      </c>
      <c r="O8" s="446">
        <v>26175.864000000001</v>
      </c>
      <c r="P8" s="440">
        <v>38461.5</v>
      </c>
      <c r="Q8" s="444">
        <v>3205.125</v>
      </c>
      <c r="R8" s="448">
        <v>29380.989000000001</v>
      </c>
    </row>
    <row r="9" spans="1:18" ht="76.5" x14ac:dyDescent="0.25">
      <c r="A9" s="454">
        <v>1</v>
      </c>
      <c r="B9" s="476" t="s">
        <v>580</v>
      </c>
      <c r="C9" s="449" t="s">
        <v>578</v>
      </c>
      <c r="D9" s="477" t="s">
        <v>581</v>
      </c>
      <c r="E9" s="440">
        <v>1</v>
      </c>
      <c r="F9" s="467">
        <v>12901</v>
      </c>
      <c r="G9" s="439">
        <v>154812</v>
      </c>
      <c r="H9" s="438">
        <v>41622.720000000001</v>
      </c>
      <c r="I9" s="441">
        <v>60000</v>
      </c>
      <c r="J9" s="442">
        <v>-110874.72</v>
      </c>
      <c r="K9" s="442">
        <v>0</v>
      </c>
      <c r="L9" s="443">
        <v>1.3</v>
      </c>
      <c r="M9" s="444">
        <v>333365.136</v>
      </c>
      <c r="N9" s="445">
        <v>434041.40707200003</v>
      </c>
      <c r="O9" s="446">
        <v>27780.428</v>
      </c>
      <c r="P9" s="440">
        <v>38461.5</v>
      </c>
      <c r="Q9" s="444">
        <v>3205.125</v>
      </c>
      <c r="R9" s="448">
        <v>30985.553</v>
      </c>
    </row>
    <row r="10" spans="1:18" ht="76.5" x14ac:dyDescent="0.25">
      <c r="A10" s="454">
        <v>1</v>
      </c>
      <c r="B10" s="476" t="s">
        <v>582</v>
      </c>
      <c r="C10" s="449" t="s">
        <v>578</v>
      </c>
      <c r="D10" s="477" t="s">
        <v>583</v>
      </c>
      <c r="E10" s="440">
        <v>1</v>
      </c>
      <c r="F10" s="467">
        <v>12901</v>
      </c>
      <c r="G10" s="439">
        <v>154812</v>
      </c>
      <c r="H10" s="438">
        <v>53253.72</v>
      </c>
      <c r="I10" s="441">
        <v>60000</v>
      </c>
      <c r="J10" s="442">
        <v>-122505.71999999997</v>
      </c>
      <c r="K10" s="442">
        <v>0</v>
      </c>
      <c r="L10" s="443">
        <v>1.3</v>
      </c>
      <c r="M10" s="444">
        <v>348485.43599999999</v>
      </c>
      <c r="N10" s="445">
        <v>453728.03767200001</v>
      </c>
      <c r="O10" s="446">
        <v>29040.452999999998</v>
      </c>
      <c r="P10" s="440">
        <v>38461.5</v>
      </c>
      <c r="Q10" s="444">
        <v>3205.125</v>
      </c>
      <c r="R10" s="448">
        <v>32245.577999999998</v>
      </c>
    </row>
    <row r="11" spans="1:18" ht="76.5" x14ac:dyDescent="0.25">
      <c r="A11" s="454">
        <v>1</v>
      </c>
      <c r="B11" s="476" t="s">
        <v>584</v>
      </c>
      <c r="C11" s="449" t="s">
        <v>578</v>
      </c>
      <c r="D11" s="477" t="s">
        <v>585</v>
      </c>
      <c r="E11" s="440">
        <v>1</v>
      </c>
      <c r="F11" s="467">
        <v>12901</v>
      </c>
      <c r="G11" s="439">
        <v>154812</v>
      </c>
      <c r="H11" s="438">
        <v>54222.720000000001</v>
      </c>
      <c r="I11" s="441">
        <v>60000</v>
      </c>
      <c r="J11" s="442">
        <v>-123474.71999999997</v>
      </c>
      <c r="K11" s="442">
        <v>0</v>
      </c>
      <c r="L11" s="443">
        <v>1.3</v>
      </c>
      <c r="M11" s="444">
        <v>349745.136</v>
      </c>
      <c r="N11" s="445">
        <v>455368.16707200004</v>
      </c>
      <c r="O11" s="446">
        <v>29145.428</v>
      </c>
      <c r="P11" s="440">
        <v>38461.5</v>
      </c>
      <c r="Q11" s="444">
        <v>3205.125</v>
      </c>
      <c r="R11" s="448">
        <v>32350.553</v>
      </c>
    </row>
    <row r="12" spans="1:18" ht="51" x14ac:dyDescent="0.25">
      <c r="A12" s="454">
        <v>1</v>
      </c>
      <c r="B12" s="476" t="s">
        <v>586</v>
      </c>
      <c r="C12" s="449" t="s">
        <v>587</v>
      </c>
      <c r="D12" s="477" t="s">
        <v>588</v>
      </c>
      <c r="E12" s="440">
        <v>1</v>
      </c>
      <c r="F12" s="467">
        <v>13625</v>
      </c>
      <c r="G12" s="439">
        <v>163500</v>
      </c>
      <c r="H12" s="438">
        <v>56221.440000000002</v>
      </c>
      <c r="I12" s="441">
        <v>40000</v>
      </c>
      <c r="J12" s="442">
        <v>-114161.44</v>
      </c>
      <c r="K12" s="442">
        <v>0</v>
      </c>
      <c r="L12" s="443">
        <v>1.3</v>
      </c>
      <c r="M12" s="444">
        <v>337637.87200000003</v>
      </c>
      <c r="N12" s="445">
        <v>439604.50934400008</v>
      </c>
      <c r="O12" s="446">
        <v>28136.489333333335</v>
      </c>
      <c r="P12" s="440">
        <v>38461.5</v>
      </c>
      <c r="Q12" s="444">
        <v>3205.125</v>
      </c>
      <c r="R12" s="448">
        <v>31341.614333333335</v>
      </c>
    </row>
    <row r="13" spans="1:18" ht="51" x14ac:dyDescent="0.25">
      <c r="A13" s="478">
        <v>1</v>
      </c>
      <c r="B13" s="476" t="s">
        <v>574</v>
      </c>
      <c r="C13" s="449" t="s">
        <v>589</v>
      </c>
      <c r="D13" s="477" t="s">
        <v>590</v>
      </c>
      <c r="E13" s="440">
        <v>1</v>
      </c>
      <c r="F13" s="467">
        <v>11638</v>
      </c>
      <c r="G13" s="439">
        <v>139656</v>
      </c>
      <c r="H13" s="438">
        <v>36215.040000000001</v>
      </c>
      <c r="I13" s="441">
        <v>20000</v>
      </c>
      <c r="J13" s="442">
        <v>-50311.040000000008</v>
      </c>
      <c r="K13" s="442">
        <v>0</v>
      </c>
      <c r="L13" s="443">
        <v>1.3</v>
      </c>
      <c r="M13" s="444">
        <v>254632.35200000001</v>
      </c>
      <c r="N13" s="445">
        <v>331531.32230400003</v>
      </c>
      <c r="O13" s="446">
        <v>21219.362666666668</v>
      </c>
      <c r="P13" s="440">
        <v>38461.5</v>
      </c>
      <c r="Q13" s="444">
        <v>3205.125</v>
      </c>
      <c r="R13" s="448">
        <v>24424.487666666668</v>
      </c>
    </row>
    <row r="14" spans="1:18" ht="51" x14ac:dyDescent="0.25">
      <c r="A14" s="478">
        <v>1</v>
      </c>
      <c r="B14" s="476" t="s">
        <v>577</v>
      </c>
      <c r="C14" s="449" t="s">
        <v>589</v>
      </c>
      <c r="D14" s="477" t="s">
        <v>591</v>
      </c>
      <c r="E14" s="440">
        <v>1</v>
      </c>
      <c r="F14" s="467">
        <v>11638</v>
      </c>
      <c r="G14" s="439">
        <v>139656</v>
      </c>
      <c r="H14" s="438">
        <v>25067.52</v>
      </c>
      <c r="I14" s="441">
        <v>20000</v>
      </c>
      <c r="J14" s="442">
        <v>-39163.51999999999</v>
      </c>
      <c r="K14" s="442">
        <v>0</v>
      </c>
      <c r="L14" s="443">
        <v>1.3</v>
      </c>
      <c r="M14" s="444">
        <v>240140.576</v>
      </c>
      <c r="N14" s="445">
        <v>312663.02995200001</v>
      </c>
      <c r="O14" s="446">
        <v>20011.714666666667</v>
      </c>
      <c r="P14" s="440">
        <v>38461.5</v>
      </c>
      <c r="Q14" s="444">
        <v>3205.125</v>
      </c>
      <c r="R14" s="448">
        <v>23216.839666666667</v>
      </c>
    </row>
    <row r="15" spans="1:18" ht="51" x14ac:dyDescent="0.25">
      <c r="A15" s="478">
        <v>1</v>
      </c>
      <c r="B15" s="476" t="s">
        <v>577</v>
      </c>
      <c r="C15" s="449" t="s">
        <v>589</v>
      </c>
      <c r="D15" s="477" t="s">
        <v>592</v>
      </c>
      <c r="E15" s="440">
        <v>1</v>
      </c>
      <c r="F15" s="467">
        <v>11638</v>
      </c>
      <c r="G15" s="439">
        <v>139656</v>
      </c>
      <c r="H15" s="438">
        <v>25067.52</v>
      </c>
      <c r="I15" s="441">
        <v>20000</v>
      </c>
      <c r="J15" s="442">
        <v>-39163.51999999999</v>
      </c>
      <c r="K15" s="442">
        <v>0</v>
      </c>
      <c r="L15" s="443">
        <v>1.3</v>
      </c>
      <c r="M15" s="444">
        <v>240140.576</v>
      </c>
      <c r="N15" s="445">
        <v>312663.02995200001</v>
      </c>
      <c r="O15" s="446">
        <v>20011.714666666667</v>
      </c>
      <c r="P15" s="440">
        <v>38461.5</v>
      </c>
      <c r="Q15" s="444">
        <v>3205.125</v>
      </c>
      <c r="R15" s="448">
        <v>23216.839666666667</v>
      </c>
    </row>
    <row r="16" spans="1:18" ht="51" x14ac:dyDescent="0.25">
      <c r="A16" s="478">
        <v>1</v>
      </c>
      <c r="B16" s="476" t="s">
        <v>577</v>
      </c>
      <c r="C16" s="449" t="s">
        <v>589</v>
      </c>
      <c r="D16" s="477" t="s">
        <v>593</v>
      </c>
      <c r="E16" s="440">
        <v>1</v>
      </c>
      <c r="F16" s="467">
        <v>11638</v>
      </c>
      <c r="G16" s="439">
        <v>139656</v>
      </c>
      <c r="H16" s="438">
        <v>25067.52</v>
      </c>
      <c r="I16" s="441">
        <v>20000</v>
      </c>
      <c r="J16" s="442">
        <v>-39163.51999999999</v>
      </c>
      <c r="K16" s="442">
        <v>0</v>
      </c>
      <c r="L16" s="443">
        <v>1.3</v>
      </c>
      <c r="M16" s="444">
        <v>240140.576</v>
      </c>
      <c r="N16" s="445">
        <v>312663.02995200001</v>
      </c>
      <c r="O16" s="446">
        <v>20011.714666666667</v>
      </c>
      <c r="P16" s="440">
        <v>38461.5</v>
      </c>
      <c r="Q16" s="444">
        <v>3205.125</v>
      </c>
      <c r="R16" s="448">
        <v>23216.839666666667</v>
      </c>
    </row>
    <row r="17" spans="1:18" ht="90" x14ac:dyDescent="0.25">
      <c r="A17" s="479">
        <v>1</v>
      </c>
      <c r="B17" s="476" t="s">
        <v>586</v>
      </c>
      <c r="C17" s="436" t="s">
        <v>594</v>
      </c>
      <c r="D17" s="480" t="s">
        <v>595</v>
      </c>
      <c r="E17" s="437">
        <v>1</v>
      </c>
      <c r="F17" s="467">
        <v>11638</v>
      </c>
      <c r="G17" s="481">
        <v>139656</v>
      </c>
      <c r="H17" s="482">
        <v>50735.040000000001</v>
      </c>
      <c r="I17" s="441"/>
      <c r="J17" s="483">
        <v>-44831.040000000008</v>
      </c>
      <c r="K17" s="483">
        <v>0</v>
      </c>
      <c r="L17" s="484">
        <v>1.3</v>
      </c>
      <c r="M17" s="485">
        <v>247508.35200000001</v>
      </c>
      <c r="N17" s="486">
        <v>322255.87430400006</v>
      </c>
      <c r="O17" s="487">
        <v>20625.696</v>
      </c>
      <c r="P17" s="437">
        <v>38461.5</v>
      </c>
      <c r="Q17" s="485">
        <v>3205.125</v>
      </c>
      <c r="R17" s="488">
        <v>23830.821</v>
      </c>
    </row>
    <row r="18" spans="1:18" ht="77.25" x14ac:dyDescent="0.25">
      <c r="A18" s="479">
        <v>1</v>
      </c>
      <c r="B18" s="476" t="s">
        <v>574</v>
      </c>
      <c r="C18" s="436" t="s">
        <v>589</v>
      </c>
      <c r="D18" s="489" t="s">
        <v>596</v>
      </c>
      <c r="E18" s="437">
        <v>1</v>
      </c>
      <c r="F18" s="490">
        <v>11638</v>
      </c>
      <c r="G18" s="481">
        <v>139656</v>
      </c>
      <c r="H18" s="482">
        <v>30000</v>
      </c>
      <c r="I18" s="491">
        <v>20000</v>
      </c>
      <c r="J18" s="483">
        <v>-44096</v>
      </c>
      <c r="K18" s="483">
        <v>0</v>
      </c>
      <c r="L18" s="484">
        <v>1.3</v>
      </c>
      <c r="M18" s="485">
        <v>246552.80000000002</v>
      </c>
      <c r="N18" s="486">
        <v>321011.74560000002</v>
      </c>
      <c r="O18" s="487">
        <v>20546.066666666669</v>
      </c>
      <c r="P18" s="437"/>
      <c r="Q18" s="485">
        <v>0</v>
      </c>
      <c r="R18" s="488">
        <v>20546.066666666669</v>
      </c>
    </row>
    <row r="19" spans="1:18" ht="51" x14ac:dyDescent="0.25">
      <c r="A19" s="492">
        <v>0</v>
      </c>
      <c r="B19" s="493" t="s">
        <v>577</v>
      </c>
      <c r="C19" s="457" t="s">
        <v>589</v>
      </c>
      <c r="D19" s="480" t="s">
        <v>597</v>
      </c>
      <c r="E19" s="458">
        <v>1</v>
      </c>
      <c r="F19" s="494">
        <v>11638</v>
      </c>
      <c r="G19" s="460">
        <v>139656</v>
      </c>
      <c r="H19" s="459"/>
      <c r="I19" s="461"/>
      <c r="J19" s="462">
        <v>5904</v>
      </c>
      <c r="K19" s="462">
        <v>5904</v>
      </c>
      <c r="L19" s="463">
        <v>1.3</v>
      </c>
      <c r="M19" s="464">
        <v>189228</v>
      </c>
      <c r="N19" s="465">
        <v>246374.856</v>
      </c>
      <c r="O19" s="466">
        <v>15769</v>
      </c>
      <c r="P19" s="458"/>
      <c r="Q19" s="464">
        <v>0</v>
      </c>
      <c r="R19" s="495">
        <v>15769</v>
      </c>
    </row>
    <row r="20" spans="1:18" ht="51" x14ac:dyDescent="0.25">
      <c r="A20" s="456">
        <v>0</v>
      </c>
      <c r="B20" s="493" t="s">
        <v>568</v>
      </c>
      <c r="C20" s="457" t="s">
        <v>598</v>
      </c>
      <c r="D20" s="480" t="s">
        <v>597</v>
      </c>
      <c r="E20" s="458">
        <v>1</v>
      </c>
      <c r="F20" s="494">
        <v>11638</v>
      </c>
      <c r="G20" s="460">
        <v>139656</v>
      </c>
      <c r="H20" s="459"/>
      <c r="I20" s="461"/>
      <c r="J20" s="462">
        <v>5904</v>
      </c>
      <c r="K20" s="462">
        <v>5904</v>
      </c>
      <c r="L20" s="463">
        <v>1.3</v>
      </c>
      <c r="M20" s="464">
        <v>189228</v>
      </c>
      <c r="N20" s="465">
        <v>246374.856</v>
      </c>
      <c r="O20" s="466">
        <v>15769</v>
      </c>
      <c r="P20" s="458"/>
      <c r="Q20" s="464">
        <v>0</v>
      </c>
      <c r="R20" s="495">
        <v>15769</v>
      </c>
    </row>
    <row r="21" spans="1:18" ht="51" x14ac:dyDescent="0.25">
      <c r="A21" s="454">
        <v>1</v>
      </c>
      <c r="B21" s="476" t="s">
        <v>574</v>
      </c>
      <c r="C21" s="436" t="s">
        <v>599</v>
      </c>
      <c r="D21" s="477" t="s">
        <v>600</v>
      </c>
      <c r="E21" s="440">
        <v>1</v>
      </c>
      <c r="F21" s="467">
        <v>11638</v>
      </c>
      <c r="G21" s="439">
        <v>139656</v>
      </c>
      <c r="H21" s="438">
        <v>36215.040000000001</v>
      </c>
      <c r="I21" s="441">
        <v>20000</v>
      </c>
      <c r="J21" s="442">
        <v>-50311.040000000008</v>
      </c>
      <c r="K21" s="442">
        <v>0</v>
      </c>
      <c r="L21" s="443">
        <v>1.3</v>
      </c>
      <c r="M21" s="444">
        <v>254632.35200000001</v>
      </c>
      <c r="N21" s="445">
        <v>331531.32230400003</v>
      </c>
      <c r="O21" s="446">
        <v>21219.362666666668</v>
      </c>
      <c r="P21" s="440">
        <v>30461.5</v>
      </c>
      <c r="Q21" s="444">
        <v>2538.4583333333335</v>
      </c>
      <c r="R21" s="448">
        <v>23757.821</v>
      </c>
    </row>
    <row r="22" spans="1:18" ht="51" x14ac:dyDescent="0.25">
      <c r="A22" s="454">
        <v>1</v>
      </c>
      <c r="B22" s="476" t="s">
        <v>568</v>
      </c>
      <c r="C22" s="449" t="s">
        <v>601</v>
      </c>
      <c r="D22" s="477" t="s">
        <v>602</v>
      </c>
      <c r="E22" s="440">
        <v>1</v>
      </c>
      <c r="F22" s="467">
        <v>10150</v>
      </c>
      <c r="G22" s="439">
        <v>121800</v>
      </c>
      <c r="H22" s="438">
        <v>23014.080000000002</v>
      </c>
      <c r="I22" s="441">
        <v>15000</v>
      </c>
      <c r="J22" s="442">
        <v>-14254.080000000016</v>
      </c>
      <c r="K22" s="442">
        <v>0</v>
      </c>
      <c r="L22" s="443">
        <v>1.3</v>
      </c>
      <c r="M22" s="444">
        <v>207758.30400000003</v>
      </c>
      <c r="N22" s="445">
        <v>270501.31180800003</v>
      </c>
      <c r="O22" s="446">
        <v>17313.192000000003</v>
      </c>
      <c r="P22" s="440">
        <v>30461.5</v>
      </c>
      <c r="Q22" s="444">
        <v>2538.4583333333335</v>
      </c>
      <c r="R22" s="448">
        <v>19851.650333333335</v>
      </c>
    </row>
    <row r="23" spans="1:18" ht="51" x14ac:dyDescent="0.25">
      <c r="A23" s="454">
        <v>1</v>
      </c>
      <c r="B23" s="476" t="s">
        <v>574</v>
      </c>
      <c r="C23" s="449" t="s">
        <v>601</v>
      </c>
      <c r="D23" s="477" t="s">
        <v>603</v>
      </c>
      <c r="E23" s="440">
        <v>1</v>
      </c>
      <c r="F23" s="467">
        <v>10150</v>
      </c>
      <c r="G23" s="439">
        <v>121800</v>
      </c>
      <c r="H23" s="438">
        <v>34028.160000000003</v>
      </c>
      <c r="I23" s="441">
        <v>15000</v>
      </c>
      <c r="J23" s="442">
        <v>-25268.160000000003</v>
      </c>
      <c r="K23" s="442">
        <v>0</v>
      </c>
      <c r="L23" s="443">
        <v>1.3</v>
      </c>
      <c r="M23" s="444">
        <v>222076.60800000001</v>
      </c>
      <c r="N23" s="445">
        <v>289143.74361599999</v>
      </c>
      <c r="O23" s="446">
        <v>18506.384000000002</v>
      </c>
      <c r="P23" s="440">
        <v>30461.5</v>
      </c>
      <c r="Q23" s="444">
        <v>2538.4583333333335</v>
      </c>
      <c r="R23" s="448">
        <v>21044.842333333334</v>
      </c>
    </row>
    <row r="24" spans="1:18" ht="51" x14ac:dyDescent="0.25">
      <c r="A24" s="454">
        <v>1</v>
      </c>
      <c r="B24" s="476" t="s">
        <v>574</v>
      </c>
      <c r="C24" s="449" t="s">
        <v>601</v>
      </c>
      <c r="D24" s="477" t="s">
        <v>604</v>
      </c>
      <c r="E24" s="440">
        <v>1</v>
      </c>
      <c r="F24" s="467">
        <v>10150</v>
      </c>
      <c r="G24" s="439">
        <v>121800</v>
      </c>
      <c r="H24" s="438">
        <v>37028.160000000003</v>
      </c>
      <c r="I24" s="441">
        <v>15000</v>
      </c>
      <c r="J24" s="442">
        <v>-28268.160000000003</v>
      </c>
      <c r="K24" s="442">
        <v>0</v>
      </c>
      <c r="L24" s="443">
        <v>1.3</v>
      </c>
      <c r="M24" s="444">
        <v>225976.60800000001</v>
      </c>
      <c r="N24" s="445">
        <v>294221.54361600004</v>
      </c>
      <c r="O24" s="446">
        <v>18831.384000000002</v>
      </c>
      <c r="P24" s="440">
        <v>30461.5</v>
      </c>
      <c r="Q24" s="444">
        <v>2538.4583333333335</v>
      </c>
      <c r="R24" s="448">
        <v>21369.842333333334</v>
      </c>
    </row>
    <row r="25" spans="1:18" ht="51" x14ac:dyDescent="0.25">
      <c r="A25" s="454">
        <v>1</v>
      </c>
      <c r="B25" s="476" t="s">
        <v>574</v>
      </c>
      <c r="C25" s="449" t="s">
        <v>601</v>
      </c>
      <c r="D25" s="477" t="s">
        <v>605</v>
      </c>
      <c r="E25" s="440">
        <v>1</v>
      </c>
      <c r="F25" s="467">
        <v>10150</v>
      </c>
      <c r="G25" s="439">
        <v>121800</v>
      </c>
      <c r="H25" s="438">
        <v>37028.160000000003</v>
      </c>
      <c r="I25" s="441">
        <v>15000</v>
      </c>
      <c r="J25" s="442">
        <v>-28268.160000000003</v>
      </c>
      <c r="K25" s="442">
        <v>0</v>
      </c>
      <c r="L25" s="443">
        <v>1.3</v>
      </c>
      <c r="M25" s="444">
        <v>225976.60800000001</v>
      </c>
      <c r="N25" s="445">
        <v>294221.54361600004</v>
      </c>
      <c r="O25" s="446">
        <v>18831.384000000002</v>
      </c>
      <c r="P25" s="440">
        <v>30461.5</v>
      </c>
      <c r="Q25" s="444">
        <v>2538.4583333333335</v>
      </c>
      <c r="R25" s="448">
        <v>21369.842333333334</v>
      </c>
    </row>
    <row r="26" spans="1:18" ht="51" x14ac:dyDescent="0.25">
      <c r="A26" s="454">
        <v>1</v>
      </c>
      <c r="B26" s="476" t="s">
        <v>574</v>
      </c>
      <c r="C26" s="449" t="s">
        <v>601</v>
      </c>
      <c r="D26" s="477" t="s">
        <v>606</v>
      </c>
      <c r="E26" s="440">
        <v>1</v>
      </c>
      <c r="F26" s="467">
        <v>10150</v>
      </c>
      <c r="G26" s="439">
        <v>121800</v>
      </c>
      <c r="H26" s="438">
        <v>34028.160000000003</v>
      </c>
      <c r="I26" s="441">
        <v>15000</v>
      </c>
      <c r="J26" s="442">
        <v>-25268.160000000003</v>
      </c>
      <c r="K26" s="442">
        <v>0</v>
      </c>
      <c r="L26" s="443">
        <v>1.3</v>
      </c>
      <c r="M26" s="444">
        <v>222076.60800000001</v>
      </c>
      <c r="N26" s="445">
        <v>289143.74361599999</v>
      </c>
      <c r="O26" s="446">
        <v>18506.384000000002</v>
      </c>
      <c r="P26" s="440">
        <v>30461.5</v>
      </c>
      <c r="Q26" s="444">
        <v>2538.4583333333335</v>
      </c>
      <c r="R26" s="448">
        <v>21044.842333333334</v>
      </c>
    </row>
    <row r="27" spans="1:18" ht="51" x14ac:dyDescent="0.25">
      <c r="A27" s="454">
        <v>1</v>
      </c>
      <c r="B27" s="476" t="s">
        <v>574</v>
      </c>
      <c r="C27" s="436" t="s">
        <v>607</v>
      </c>
      <c r="D27" s="489" t="s">
        <v>608</v>
      </c>
      <c r="E27" s="440">
        <v>1</v>
      </c>
      <c r="F27" s="467">
        <v>8509.8369999999995</v>
      </c>
      <c r="G27" s="439">
        <v>102118.04399999999</v>
      </c>
      <c r="H27" s="438">
        <v>23497.919999999998</v>
      </c>
      <c r="I27" s="441">
        <v>28384</v>
      </c>
      <c r="J27" s="442">
        <v>-8439.9639999999781</v>
      </c>
      <c r="K27" s="442">
        <v>0</v>
      </c>
      <c r="L27" s="443">
        <v>1.3</v>
      </c>
      <c r="M27" s="444">
        <v>200199.95319999999</v>
      </c>
      <c r="N27" s="445">
        <v>260660.33906639999</v>
      </c>
      <c r="O27" s="446">
        <v>16683.329433333332</v>
      </c>
      <c r="P27" s="440">
        <v>30461.5</v>
      </c>
      <c r="Q27" s="444">
        <v>2538.4583333333335</v>
      </c>
      <c r="R27" s="448">
        <v>19221.787766666665</v>
      </c>
    </row>
    <row r="28" spans="1:18" ht="38.25" x14ac:dyDescent="0.25">
      <c r="A28" s="454">
        <v>1</v>
      </c>
      <c r="B28" s="476" t="s">
        <v>571</v>
      </c>
      <c r="C28" s="449" t="s">
        <v>609</v>
      </c>
      <c r="D28" s="489" t="s">
        <v>610</v>
      </c>
      <c r="E28" s="440">
        <v>1</v>
      </c>
      <c r="F28" s="467">
        <v>5993.0779999999995</v>
      </c>
      <c r="G28" s="439">
        <v>71916.935999999987</v>
      </c>
      <c r="H28" s="438">
        <v>8274.2477600000002</v>
      </c>
      <c r="I28" s="441"/>
      <c r="J28" s="442">
        <v>65368.816240000015</v>
      </c>
      <c r="K28" s="442">
        <v>65368.816240000015</v>
      </c>
      <c r="L28" s="443">
        <v>1.3</v>
      </c>
      <c r="M28" s="444">
        <v>189228</v>
      </c>
      <c r="N28" s="445">
        <v>246374.856</v>
      </c>
      <c r="O28" s="446">
        <v>15769</v>
      </c>
      <c r="P28" s="440">
        <v>30461.5</v>
      </c>
      <c r="Q28" s="444">
        <v>2538.4583333333335</v>
      </c>
      <c r="R28" s="448">
        <v>18307.458333333332</v>
      </c>
    </row>
    <row r="29" spans="1:18" ht="51" x14ac:dyDescent="0.25">
      <c r="A29" s="454">
        <v>1</v>
      </c>
      <c r="B29" s="476" t="s">
        <v>580</v>
      </c>
      <c r="C29" s="449" t="s">
        <v>609</v>
      </c>
      <c r="D29" s="489" t="s">
        <v>611</v>
      </c>
      <c r="E29" s="440">
        <v>1</v>
      </c>
      <c r="F29" s="467">
        <v>5993.0779999999995</v>
      </c>
      <c r="G29" s="439">
        <v>71916.935999999987</v>
      </c>
      <c r="H29" s="438">
        <v>8274.24</v>
      </c>
      <c r="I29" s="441"/>
      <c r="J29" s="442">
        <v>65368.824000000008</v>
      </c>
      <c r="K29" s="442">
        <v>65368.824000000008</v>
      </c>
      <c r="L29" s="443">
        <v>1.3</v>
      </c>
      <c r="M29" s="444">
        <v>189228</v>
      </c>
      <c r="N29" s="445">
        <v>246374.856</v>
      </c>
      <c r="O29" s="446">
        <v>15769</v>
      </c>
      <c r="P29" s="440">
        <v>30461.5</v>
      </c>
      <c r="Q29" s="444">
        <v>2538.4583333333335</v>
      </c>
      <c r="R29" s="448">
        <v>18307.458333333332</v>
      </c>
    </row>
    <row r="30" spans="1:18" ht="51" x14ac:dyDescent="0.25">
      <c r="A30" s="454">
        <v>1</v>
      </c>
      <c r="B30" s="476" t="s">
        <v>577</v>
      </c>
      <c r="C30" s="449" t="s">
        <v>609</v>
      </c>
      <c r="D30" s="477" t="s">
        <v>612</v>
      </c>
      <c r="E30" s="440">
        <v>1</v>
      </c>
      <c r="F30" s="467">
        <v>5993.0779999999995</v>
      </c>
      <c r="G30" s="439">
        <v>71916.935999999987</v>
      </c>
      <c r="H30" s="438">
        <v>8274.24</v>
      </c>
      <c r="I30" s="441"/>
      <c r="J30" s="442">
        <v>65368.824000000008</v>
      </c>
      <c r="K30" s="442">
        <v>65368.824000000008</v>
      </c>
      <c r="L30" s="443">
        <v>1.3</v>
      </c>
      <c r="M30" s="444">
        <v>189228</v>
      </c>
      <c r="N30" s="445">
        <v>246374.856</v>
      </c>
      <c r="O30" s="446">
        <v>15769</v>
      </c>
      <c r="P30" s="440">
        <v>30461.5</v>
      </c>
      <c r="Q30" s="444">
        <v>2538.4583333333335</v>
      </c>
      <c r="R30" s="448">
        <v>18307.458333333332</v>
      </c>
    </row>
    <row r="31" spans="1:18" x14ac:dyDescent="0.25">
      <c r="A31" s="450">
        <v>24</v>
      </c>
      <c r="B31" s="468"/>
      <c r="C31" s="469" t="s">
        <v>564</v>
      </c>
      <c r="D31" s="469"/>
      <c r="E31" s="451">
        <v>26</v>
      </c>
      <c r="F31" s="452" t="s">
        <v>543</v>
      </c>
      <c r="G31" s="453">
        <v>3430980.851999999</v>
      </c>
      <c r="H31" s="453">
        <v>768524.28776000021</v>
      </c>
      <c r="I31" s="453">
        <v>683384</v>
      </c>
      <c r="J31" s="452" t="s">
        <v>543</v>
      </c>
      <c r="K31" s="453">
        <v>207914.46424000006</v>
      </c>
      <c r="L31" s="452" t="s">
        <v>543</v>
      </c>
      <c r="M31" s="453">
        <v>6618044.6852000002</v>
      </c>
      <c r="N31" s="453">
        <v>8616694.1801303998</v>
      </c>
      <c r="O31" s="453">
        <v>21211.681683333336</v>
      </c>
      <c r="P31" s="453">
        <v>804614.5</v>
      </c>
      <c r="Q31" s="453">
        <v>2578.8926282051279</v>
      </c>
      <c r="R31" s="453">
        <v>23790.574311538461</v>
      </c>
    </row>
    <row r="32" spans="1:18" x14ac:dyDescent="0.25">
      <c r="A32" s="425"/>
      <c r="B32" s="425"/>
      <c r="C32" s="425"/>
      <c r="D32" s="425"/>
      <c r="E32" s="425"/>
      <c r="F32" s="425"/>
      <c r="G32" s="426"/>
      <c r="H32" s="425"/>
      <c r="I32" s="425"/>
      <c r="J32" s="425"/>
      <c r="K32" s="425"/>
      <c r="L32" s="425"/>
      <c r="M32" s="425"/>
      <c r="N32" s="426"/>
      <c r="O32" s="425"/>
      <c r="P32" s="425"/>
      <c r="Q32" s="425"/>
      <c r="R32" s="425"/>
    </row>
    <row r="33" spans="1:14" ht="63.75" x14ac:dyDescent="0.25">
      <c r="A33" s="496" t="s">
        <v>613</v>
      </c>
      <c r="B33" s="496" t="s">
        <v>614</v>
      </c>
      <c r="C33" s="496" t="s">
        <v>615</v>
      </c>
      <c r="D33" s="496" t="s">
        <v>616</v>
      </c>
      <c r="E33" s="496" t="s">
        <v>617</v>
      </c>
      <c r="F33" s="496" t="s">
        <v>618</v>
      </c>
      <c r="G33" s="426"/>
      <c r="H33" s="425"/>
      <c r="I33" s="425"/>
      <c r="J33" s="425"/>
      <c r="K33" s="425"/>
      <c r="L33" s="425"/>
      <c r="M33" s="425"/>
      <c r="N33" s="426"/>
    </row>
    <row r="34" spans="1:14" ht="141" x14ac:dyDescent="0.25">
      <c r="A34" s="497">
        <v>8</v>
      </c>
      <c r="B34" s="498" t="s">
        <v>619</v>
      </c>
      <c r="C34" s="444">
        <v>2644092.412</v>
      </c>
      <c r="D34" s="499">
        <v>2951784.412</v>
      </c>
      <c r="E34" s="444">
        <v>27542.629291666668</v>
      </c>
      <c r="F34" s="444">
        <v>30747.754291666668</v>
      </c>
      <c r="G34" s="426"/>
      <c r="H34" s="425"/>
      <c r="I34" s="425"/>
      <c r="J34" s="425"/>
      <c r="K34" s="425"/>
      <c r="L34" s="425"/>
      <c r="M34" s="425"/>
      <c r="N34" s="426"/>
    </row>
    <row r="35" spans="1:14" ht="64.5" x14ac:dyDescent="0.25">
      <c r="A35" s="447">
        <v>7</v>
      </c>
      <c r="B35" s="498" t="s">
        <v>620</v>
      </c>
      <c r="C35" s="444">
        <v>1723747.584</v>
      </c>
      <c r="D35" s="444">
        <v>1946516.584</v>
      </c>
      <c r="E35" s="444">
        <v>20520.804571428573</v>
      </c>
      <c r="F35" s="444">
        <v>23172.816476190474</v>
      </c>
      <c r="G35" s="425"/>
      <c r="H35" s="425"/>
      <c r="I35" s="425"/>
      <c r="J35" s="425"/>
      <c r="K35" s="425"/>
      <c r="L35" s="425"/>
      <c r="M35" s="425"/>
      <c r="N35" s="425"/>
    </row>
    <row r="36" spans="1:14" ht="51.75" x14ac:dyDescent="0.25">
      <c r="A36" s="447">
        <v>6</v>
      </c>
      <c r="B36" s="498" t="s">
        <v>621</v>
      </c>
      <c r="C36" s="444">
        <v>1304064.6891999999</v>
      </c>
      <c r="D36" s="444">
        <v>1486833.6891999999</v>
      </c>
      <c r="E36" s="444">
        <v>18112.009572222221</v>
      </c>
      <c r="F36" s="444">
        <v>20650.467905555553</v>
      </c>
      <c r="G36" s="425"/>
      <c r="H36" s="425"/>
      <c r="I36" s="425"/>
      <c r="J36" s="425"/>
      <c r="K36" s="425"/>
      <c r="L36" s="425"/>
      <c r="M36" s="425"/>
      <c r="N36" s="425"/>
    </row>
    <row r="37" spans="1:14" ht="39" x14ac:dyDescent="0.25">
      <c r="A37" s="447">
        <v>3</v>
      </c>
      <c r="B37" s="498" t="s">
        <v>609</v>
      </c>
      <c r="C37" s="444">
        <v>567684</v>
      </c>
      <c r="D37" s="444">
        <v>659068.5</v>
      </c>
      <c r="E37" s="444">
        <v>15769</v>
      </c>
      <c r="F37" s="444">
        <v>18307.458333333332</v>
      </c>
      <c r="G37" s="425"/>
      <c r="H37" s="425"/>
      <c r="I37" s="425"/>
      <c r="J37" s="425"/>
      <c r="K37" s="425"/>
      <c r="L37" s="425"/>
      <c r="M37" s="425"/>
      <c r="N37" s="425"/>
    </row>
    <row r="38" spans="1:14" x14ac:dyDescent="0.25">
      <c r="A38" s="455">
        <v>24</v>
      </c>
      <c r="B38" s="500" t="s">
        <v>622</v>
      </c>
      <c r="C38" s="448">
        <v>6239588.6852000002</v>
      </c>
      <c r="D38" s="448">
        <v>7044203.1852000002</v>
      </c>
      <c r="E38" s="455">
        <v>21665.238490277778</v>
      </c>
      <c r="F38" s="455">
        <v>24459.0388375</v>
      </c>
      <c r="G38" s="425"/>
      <c r="H38" s="425"/>
      <c r="I38" s="425"/>
      <c r="J38" s="425"/>
      <c r="K38" s="425"/>
      <c r="L38" s="425"/>
      <c r="M38" s="425"/>
      <c r="N38" s="425"/>
    </row>
    <row r="39" spans="1:14" x14ac:dyDescent="0.25">
      <c r="A39" s="470">
        <v>2</v>
      </c>
      <c r="B39" s="471" t="s">
        <v>565</v>
      </c>
      <c r="C39" s="472">
        <v>378456</v>
      </c>
      <c r="D39" s="471"/>
      <c r="E39" s="471"/>
      <c r="F39" s="471"/>
      <c r="G39" s="425"/>
      <c r="H39" s="425"/>
      <c r="I39" s="425"/>
      <c r="J39" s="425"/>
      <c r="K39" s="425"/>
      <c r="L39" s="425"/>
      <c r="M39" s="425"/>
      <c r="N39" s="425"/>
    </row>
    <row r="40" spans="1:14" x14ac:dyDescent="0.25">
      <c r="A40" s="470">
        <v>0</v>
      </c>
      <c r="B40" s="471" t="s">
        <v>623</v>
      </c>
      <c r="C40" s="472">
        <v>0</v>
      </c>
      <c r="D40" s="471" t="s">
        <v>624</v>
      </c>
      <c r="E40" s="471"/>
      <c r="F40" s="471"/>
      <c r="G40" s="425"/>
      <c r="H40" s="425"/>
      <c r="I40" s="425"/>
      <c r="J40" s="425"/>
      <c r="K40" s="425"/>
      <c r="L40" s="425"/>
      <c r="M40" s="425"/>
      <c r="N40" s="425"/>
    </row>
    <row r="41" spans="1:14" x14ac:dyDescent="0.25">
      <c r="A41" s="425"/>
      <c r="B41" s="501"/>
      <c r="C41" s="502"/>
      <c r="D41" s="425"/>
      <c r="E41" s="425"/>
      <c r="F41" s="425"/>
      <c r="G41" s="425"/>
      <c r="H41" s="425"/>
      <c r="I41" s="425"/>
      <c r="J41" s="425"/>
      <c r="K41" s="425"/>
      <c r="L41" s="425"/>
      <c r="M41" s="425"/>
      <c r="N41" s="425"/>
    </row>
  </sheetData>
  <mergeCells count="1">
    <mergeCell ref="A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workbookViewId="0">
      <selection activeCell="A3" sqref="A3"/>
    </sheetView>
  </sheetViews>
  <sheetFormatPr defaultRowHeight="15" x14ac:dyDescent="0.25"/>
  <cols>
    <col min="2" max="2" width="19.28515625" customWidth="1"/>
    <col min="3" max="3" width="13" customWidth="1"/>
    <col min="4" max="4" width="13.7109375" customWidth="1"/>
  </cols>
  <sheetData>
    <row r="1" spans="1:18" s="503" customFormat="1" x14ac:dyDescent="0.25">
      <c r="A1" s="1561" t="s">
        <v>629</v>
      </c>
      <c r="B1" s="1561"/>
      <c r="C1" s="1561"/>
    </row>
    <row r="2" spans="1:18" s="503" customFormat="1" x14ac:dyDescent="0.25"/>
    <row r="3" spans="1:18" x14ac:dyDescent="0.25">
      <c r="A3" s="520" t="s">
        <v>625</v>
      </c>
      <c r="B3" s="521"/>
      <c r="C3" s="521"/>
      <c r="D3" s="521"/>
      <c r="E3" s="522"/>
      <c r="F3" s="522"/>
      <c r="G3" s="522"/>
      <c r="H3" s="503"/>
      <c r="I3" s="522"/>
      <c r="J3" s="503"/>
      <c r="K3" s="503"/>
      <c r="L3" s="503"/>
      <c r="M3" s="503"/>
      <c r="N3" s="503"/>
      <c r="O3" s="503"/>
      <c r="P3" s="503"/>
      <c r="Q3" s="523"/>
      <c r="R3" s="523"/>
    </row>
    <row r="4" spans="1:18" s="503" customFormat="1" x14ac:dyDescent="0.25">
      <c r="A4" s="520"/>
      <c r="B4" s="521"/>
      <c r="C4" s="521"/>
      <c r="D4" s="521"/>
      <c r="E4" s="522"/>
      <c r="F4" s="522"/>
      <c r="G4" s="522"/>
      <c r="I4" s="522"/>
      <c r="Q4" s="523"/>
      <c r="R4" s="523"/>
    </row>
    <row r="5" spans="1:18" ht="38.25" x14ac:dyDescent="0.25">
      <c r="A5" s="524" t="s">
        <v>18</v>
      </c>
      <c r="B5" s="519" t="s">
        <v>626</v>
      </c>
      <c r="C5" s="524" t="s">
        <v>627</v>
      </c>
      <c r="D5" s="524" t="s">
        <v>628</v>
      </c>
      <c r="E5" s="506"/>
      <c r="F5" s="506"/>
      <c r="G5" s="506"/>
      <c r="H5" s="503"/>
      <c r="I5" s="503"/>
      <c r="J5" s="503"/>
      <c r="K5" s="503"/>
      <c r="L5" s="503"/>
      <c r="M5" s="503"/>
      <c r="N5" s="503"/>
      <c r="O5" s="503"/>
      <c r="P5" s="503"/>
      <c r="Q5" s="503"/>
      <c r="R5" s="503"/>
    </row>
    <row r="6" spans="1:18" x14ac:dyDescent="0.25">
      <c r="A6" s="525">
        <v>1</v>
      </c>
      <c r="B6" s="526">
        <v>2</v>
      </c>
      <c r="C6" s="525">
        <v>3</v>
      </c>
      <c r="D6" s="526">
        <v>4</v>
      </c>
      <c r="E6" s="507"/>
      <c r="F6" s="507"/>
      <c r="G6" s="507"/>
      <c r="H6" s="507"/>
      <c r="I6" s="507"/>
      <c r="J6" s="507"/>
      <c r="K6" s="507"/>
      <c r="L6" s="507"/>
      <c r="M6" s="507"/>
      <c r="N6" s="507"/>
      <c r="O6" s="507"/>
      <c r="P6" s="507"/>
      <c r="Q6" s="507"/>
      <c r="R6" s="507"/>
    </row>
    <row r="7" spans="1:18" x14ac:dyDescent="0.25">
      <c r="A7" s="519">
        <v>1</v>
      </c>
      <c r="C7" s="527">
        <v>11191916.885199999</v>
      </c>
      <c r="D7" s="528">
        <v>14556251.784530401</v>
      </c>
      <c r="E7" s="506"/>
      <c r="F7" s="506"/>
      <c r="G7" s="506"/>
      <c r="H7" s="503"/>
      <c r="I7" s="503"/>
      <c r="J7" s="503"/>
      <c r="K7" s="503"/>
      <c r="L7" s="503"/>
      <c r="M7" s="503"/>
      <c r="N7" s="503"/>
      <c r="O7" s="503"/>
      <c r="P7" s="503"/>
      <c r="Q7" s="503"/>
      <c r="R7" s="503"/>
    </row>
    <row r="8" spans="1:18" x14ac:dyDescent="0.25">
      <c r="A8" s="530"/>
      <c r="B8" s="531" t="s">
        <v>630</v>
      </c>
      <c r="C8" s="532">
        <v>10718999.735996006</v>
      </c>
      <c r="D8" s="532">
        <v>13956137.656266799</v>
      </c>
      <c r="E8" s="533"/>
      <c r="F8" s="523"/>
      <c r="G8" s="523"/>
      <c r="H8" s="523"/>
      <c r="I8" s="523"/>
      <c r="J8" s="523"/>
      <c r="K8" s="523"/>
      <c r="L8" s="523"/>
      <c r="M8" s="523"/>
      <c r="N8" s="523"/>
      <c r="O8" s="523"/>
      <c r="P8" s="523"/>
      <c r="Q8" s="523"/>
      <c r="R8" s="523"/>
    </row>
    <row r="9" spans="1:18" x14ac:dyDescent="0.25">
      <c r="A9" s="530"/>
      <c r="B9" s="534" t="s">
        <v>631</v>
      </c>
      <c r="C9" s="535">
        <v>472917.14920399338</v>
      </c>
      <c r="D9" s="536">
        <v>600114.12826360203</v>
      </c>
      <c r="E9" s="533" t="s">
        <v>632</v>
      </c>
      <c r="F9" s="523"/>
      <c r="G9" s="523"/>
      <c r="H9" s="523"/>
      <c r="I9" s="523"/>
      <c r="J9" s="523"/>
      <c r="K9" s="523"/>
      <c r="L9" s="523"/>
      <c r="M9" s="523"/>
      <c r="N9" s="523"/>
      <c r="O9" s="523"/>
      <c r="P9" s="523"/>
      <c r="Q9" s="523"/>
      <c r="R9" s="523"/>
    </row>
    <row r="10" spans="1:18" x14ac:dyDescent="0.25">
      <c r="A10" s="537"/>
      <c r="B10" s="538"/>
      <c r="C10" s="539" t="s">
        <v>633</v>
      </c>
      <c r="D10" s="540">
        <v>-4.1599998949095607E-3</v>
      </c>
      <c r="E10" s="543"/>
      <c r="F10" s="542"/>
      <c r="G10" s="542"/>
      <c r="H10" s="542"/>
      <c r="I10" s="542"/>
      <c r="J10" s="542"/>
      <c r="K10" s="542"/>
      <c r="L10" s="542"/>
      <c r="M10" s="542"/>
      <c r="N10" s="542"/>
      <c r="O10" s="542"/>
      <c r="P10" s="542"/>
      <c r="Q10" s="542"/>
      <c r="R10" s="542"/>
    </row>
    <row r="11" spans="1:18" ht="26.25" x14ac:dyDescent="0.25">
      <c r="A11" s="537"/>
      <c r="B11" s="538"/>
      <c r="C11" s="544" t="s">
        <v>634</v>
      </c>
      <c r="D11" s="545">
        <v>189909.72</v>
      </c>
      <c r="E11" s="543"/>
      <c r="F11" s="542"/>
      <c r="G11" s="542"/>
      <c r="H11" s="542"/>
      <c r="I11" s="542"/>
      <c r="J11" s="542"/>
      <c r="K11" s="542"/>
      <c r="L11" s="542"/>
      <c r="M11" s="542"/>
      <c r="N11" s="542"/>
      <c r="O11" s="542"/>
      <c r="P11" s="542"/>
      <c r="Q11" s="542"/>
      <c r="R11" s="542"/>
    </row>
    <row r="12" spans="1:18" ht="39" x14ac:dyDescent="0.25">
      <c r="A12" s="537"/>
      <c r="B12" s="546"/>
      <c r="C12" s="544" t="s">
        <v>635</v>
      </c>
      <c r="D12" s="545">
        <v>0</v>
      </c>
      <c r="E12" s="543"/>
      <c r="F12" s="542"/>
      <c r="G12" s="542"/>
      <c r="H12" s="542"/>
      <c r="I12" s="542"/>
      <c r="J12" s="542"/>
      <c r="K12" s="542"/>
      <c r="L12" s="542"/>
      <c r="M12" s="542"/>
      <c r="N12" s="542"/>
      <c r="O12" s="542"/>
      <c r="P12" s="542"/>
      <c r="Q12" s="542"/>
      <c r="R12" s="542"/>
    </row>
    <row r="13" spans="1:18" ht="39" x14ac:dyDescent="0.25">
      <c r="A13" s="517"/>
      <c r="B13" s="506"/>
      <c r="C13" s="544" t="s">
        <v>636</v>
      </c>
      <c r="D13" s="545">
        <v>410204.19921947236</v>
      </c>
      <c r="E13" s="506"/>
      <c r="F13" s="506"/>
      <c r="G13" s="506"/>
      <c r="H13" s="503"/>
      <c r="I13" s="503"/>
      <c r="J13" s="503"/>
      <c r="K13" s="503"/>
      <c r="L13" s="503"/>
      <c r="M13" s="503"/>
      <c r="N13" s="503"/>
      <c r="O13" s="503"/>
      <c r="P13" s="503"/>
      <c r="Q13" s="503"/>
      <c r="R13" s="503"/>
    </row>
    <row r="14" spans="1:18" x14ac:dyDescent="0.25">
      <c r="A14" s="517"/>
      <c r="B14" s="506"/>
      <c r="C14" s="547"/>
      <c r="D14" s="548">
        <v>600113.91505947243</v>
      </c>
      <c r="E14" s="506"/>
      <c r="F14" s="506"/>
      <c r="G14" s="506"/>
      <c r="H14" s="503"/>
      <c r="I14" s="503"/>
      <c r="J14" s="503"/>
      <c r="K14" s="503"/>
      <c r="L14" s="503"/>
      <c r="M14" s="503"/>
      <c r="N14" s="503"/>
      <c r="O14" s="503"/>
      <c r="P14" s="503"/>
      <c r="Q14" s="503"/>
      <c r="R14" s="503"/>
    </row>
    <row r="15" spans="1:18" x14ac:dyDescent="0.25">
      <c r="A15" s="503"/>
      <c r="B15" s="549" t="s">
        <v>637</v>
      </c>
      <c r="C15" s="550">
        <v>1356185.19</v>
      </c>
      <c r="D15" s="551">
        <v>-0.12596250124012454</v>
      </c>
      <c r="E15" s="503"/>
      <c r="F15" s="506"/>
      <c r="G15" s="506"/>
      <c r="H15" s="503"/>
      <c r="I15" s="503"/>
      <c r="J15" s="503"/>
      <c r="K15" s="503"/>
      <c r="L15" s="503"/>
      <c r="M15" s="503"/>
      <c r="N15" s="503"/>
      <c r="O15" s="503"/>
      <c r="P15" s="503"/>
      <c r="Q15" s="503"/>
      <c r="R15" s="503"/>
    </row>
    <row r="16" spans="1:18" x14ac:dyDescent="0.25">
      <c r="A16" s="503"/>
      <c r="B16" s="552" t="s">
        <v>638</v>
      </c>
      <c r="C16" s="553">
        <v>281427</v>
      </c>
      <c r="D16" s="554"/>
      <c r="E16" s="503"/>
      <c r="F16" s="506"/>
      <c r="G16" s="506"/>
      <c r="H16" s="503"/>
      <c r="I16" s="503"/>
      <c r="J16" s="503"/>
      <c r="K16" s="503"/>
      <c r="L16" s="503"/>
      <c r="M16" s="503"/>
      <c r="N16" s="503"/>
      <c r="O16" s="503"/>
      <c r="P16" s="503"/>
      <c r="Q16" s="503"/>
      <c r="R16" s="503"/>
    </row>
    <row r="17" spans="1:18" x14ac:dyDescent="0.25">
      <c r="A17" s="503"/>
      <c r="B17" s="552" t="s">
        <v>639</v>
      </c>
      <c r="C17" s="555">
        <v>120857.19</v>
      </c>
      <c r="D17" s="543"/>
      <c r="E17" s="503"/>
      <c r="F17" s="506"/>
      <c r="G17" s="506"/>
      <c r="H17" s="503"/>
      <c r="I17" s="503"/>
      <c r="J17" s="503"/>
      <c r="K17" s="503"/>
      <c r="L17" s="503"/>
      <c r="M17" s="503"/>
      <c r="N17" s="503"/>
      <c r="O17" s="503"/>
      <c r="P17" s="503"/>
      <c r="Q17" s="503"/>
      <c r="R17" s="503"/>
    </row>
    <row r="18" spans="1:18" x14ac:dyDescent="0.25">
      <c r="A18" s="503"/>
      <c r="B18" s="552" t="s">
        <v>640</v>
      </c>
      <c r="C18" s="555">
        <v>149286.49999999997</v>
      </c>
      <c r="D18" s="543"/>
      <c r="E18" s="503"/>
      <c r="F18" s="506"/>
      <c r="G18" s="506"/>
      <c r="H18" s="503"/>
      <c r="I18" s="503"/>
      <c r="J18" s="503"/>
      <c r="K18" s="503"/>
      <c r="L18" s="503"/>
      <c r="M18" s="503"/>
      <c r="N18" s="503"/>
      <c r="O18" s="503"/>
      <c r="P18" s="503"/>
      <c r="Q18" s="503"/>
      <c r="R18" s="503"/>
    </row>
    <row r="19" spans="1:18" x14ac:dyDescent="0.25">
      <c r="A19" s="503"/>
      <c r="B19" s="552" t="s">
        <v>641</v>
      </c>
      <c r="C19" s="555">
        <v>804614.5</v>
      </c>
      <c r="D19" s="543"/>
      <c r="E19" s="503"/>
      <c r="F19" s="506"/>
      <c r="G19" s="506"/>
      <c r="H19" s="503"/>
      <c r="I19" s="503"/>
      <c r="J19" s="503"/>
      <c r="K19" s="503"/>
      <c r="L19" s="503"/>
      <c r="M19" s="503"/>
      <c r="N19" s="503"/>
      <c r="O19" s="503"/>
      <c r="P19" s="503"/>
      <c r="Q19" s="503"/>
      <c r="R19" s="503"/>
    </row>
    <row r="20" spans="1:18" x14ac:dyDescent="0.25">
      <c r="A20" s="505"/>
      <c r="B20" s="556"/>
      <c r="C20" s="541"/>
      <c r="D20" s="541"/>
      <c r="E20" s="557"/>
      <c r="F20" s="505"/>
      <c r="G20" s="505"/>
    </row>
    <row r="21" spans="1:18" ht="38.25" x14ac:dyDescent="0.25">
      <c r="A21" s="503"/>
      <c r="B21" s="558" t="s">
        <v>642</v>
      </c>
      <c r="C21" s="559">
        <v>0.59153640452687295</v>
      </c>
      <c r="D21" s="503"/>
      <c r="E21" s="506"/>
      <c r="F21" s="506"/>
      <c r="G21" s="506"/>
    </row>
    <row r="22" spans="1:18" ht="25.5" x14ac:dyDescent="0.25">
      <c r="A22" s="503"/>
      <c r="B22" s="560" t="s">
        <v>643</v>
      </c>
      <c r="C22" s="529">
        <v>21817.286574485595</v>
      </c>
      <c r="D22" s="503"/>
      <c r="E22" s="506"/>
      <c r="F22" s="506"/>
      <c r="G22" s="506"/>
    </row>
    <row r="23" spans="1:18" ht="38.25" x14ac:dyDescent="0.25">
      <c r="A23" s="503"/>
      <c r="B23" s="560" t="s">
        <v>644</v>
      </c>
      <c r="C23" s="561">
        <v>2.7501663170540889</v>
      </c>
      <c r="D23" s="503"/>
      <c r="E23" s="506"/>
      <c r="F23" s="506"/>
      <c r="G23" s="506"/>
    </row>
    <row r="24" spans="1:18" ht="38.25" x14ac:dyDescent="0.25">
      <c r="A24" s="503"/>
      <c r="B24" s="562" t="s">
        <v>645</v>
      </c>
      <c r="C24" s="563">
        <v>24882.954833777774</v>
      </c>
      <c r="D24" s="503"/>
      <c r="E24" s="506"/>
      <c r="F24" s="506"/>
      <c r="G24" s="506"/>
    </row>
    <row r="25" spans="1:18" ht="38.25" x14ac:dyDescent="0.25">
      <c r="A25" s="503"/>
      <c r="B25" s="562" t="s">
        <v>646</v>
      </c>
      <c r="C25" s="561">
        <v>2.4113360759397069</v>
      </c>
      <c r="D25" s="503"/>
      <c r="E25" s="506"/>
      <c r="F25" s="506"/>
      <c r="G25" s="506"/>
    </row>
    <row r="26" spans="1:18" ht="25.5" x14ac:dyDescent="0.25">
      <c r="A26" s="564"/>
      <c r="B26" s="565" t="s">
        <v>647</v>
      </c>
      <c r="C26" s="566">
        <v>1405807.6787999999</v>
      </c>
      <c r="D26" s="503"/>
      <c r="E26" s="506"/>
      <c r="F26" s="506"/>
      <c r="G26" s="506"/>
    </row>
    <row r="27" spans="1:18" x14ac:dyDescent="0.25">
      <c r="A27" s="564"/>
      <c r="B27" s="567" t="s">
        <v>648</v>
      </c>
      <c r="C27" s="568">
        <v>4</v>
      </c>
      <c r="D27" s="503"/>
      <c r="E27" s="506"/>
      <c r="F27" s="506"/>
      <c r="G27" s="506"/>
    </row>
    <row r="28" spans="1:18" x14ac:dyDescent="0.25">
      <c r="A28" s="503"/>
      <c r="B28" s="569" t="s">
        <v>649</v>
      </c>
      <c r="C28" s="570">
        <v>2.1750000000000003</v>
      </c>
      <c r="D28" s="503"/>
      <c r="E28" s="503"/>
      <c r="F28" s="503"/>
      <c r="G28" s="503"/>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A4" sqref="A4"/>
    </sheetView>
  </sheetViews>
  <sheetFormatPr defaultRowHeight="15" x14ac:dyDescent="0.25"/>
  <cols>
    <col min="1" max="1" width="9.140625" style="10"/>
    <col min="2" max="2" width="22.7109375" style="10" customWidth="1"/>
    <col min="3" max="4" width="9.140625" style="10"/>
    <col min="5" max="5" width="14" style="10" customWidth="1"/>
    <col min="6" max="6" width="18.85546875" style="10" customWidth="1"/>
  </cols>
  <sheetData>
    <row r="1" spans="1:7" x14ac:dyDescent="0.25">
      <c r="A1" s="1565" t="s">
        <v>669</v>
      </c>
      <c r="B1" s="1565"/>
      <c r="C1" s="1565"/>
      <c r="D1" s="1565"/>
      <c r="E1" s="1565"/>
      <c r="F1" s="1565"/>
      <c r="G1" s="642"/>
    </row>
    <row r="2" spans="1:7" x14ac:dyDescent="0.25">
      <c r="A2" s="645"/>
      <c r="B2" s="646"/>
      <c r="C2" s="645"/>
      <c r="D2" s="646"/>
      <c r="E2" s="646"/>
      <c r="F2" s="646"/>
      <c r="G2" s="642"/>
    </row>
    <row r="3" spans="1:7" x14ac:dyDescent="0.25">
      <c r="A3" s="1570" t="s">
        <v>1205</v>
      </c>
      <c r="B3" s="1570"/>
      <c r="C3" s="1570"/>
      <c r="D3" s="1570"/>
      <c r="E3" s="1570"/>
      <c r="F3" s="1570"/>
      <c r="G3" s="642"/>
    </row>
    <row r="4" spans="1:7" x14ac:dyDescent="0.25">
      <c r="A4" s="655"/>
      <c r="B4" s="655"/>
      <c r="C4" s="655"/>
      <c r="D4" s="646"/>
      <c r="E4" s="646"/>
      <c r="F4" s="646"/>
      <c r="G4" s="642"/>
    </row>
    <row r="5" spans="1:7" x14ac:dyDescent="0.25">
      <c r="A5" s="1568" t="s">
        <v>18</v>
      </c>
      <c r="B5" s="1568" t="s">
        <v>670</v>
      </c>
      <c r="C5" s="1568" t="s">
        <v>671</v>
      </c>
      <c r="D5" s="1569" t="s">
        <v>672</v>
      </c>
      <c r="E5" s="1569"/>
      <c r="F5" s="1569"/>
      <c r="G5" s="647"/>
    </row>
    <row r="6" spans="1:7" x14ac:dyDescent="0.25">
      <c r="A6" s="1568"/>
      <c r="B6" s="1568"/>
      <c r="C6" s="1568"/>
      <c r="D6" s="1563" t="s">
        <v>432</v>
      </c>
      <c r="E6" s="1563" t="s">
        <v>33</v>
      </c>
      <c r="F6" s="1563"/>
      <c r="G6" s="647"/>
    </row>
    <row r="7" spans="1:7" ht="89.25" x14ac:dyDescent="0.25">
      <c r="A7" s="1568"/>
      <c r="B7" s="1568"/>
      <c r="C7" s="1568"/>
      <c r="D7" s="1563"/>
      <c r="E7" s="652" t="s">
        <v>673</v>
      </c>
      <c r="F7" s="652" t="s">
        <v>674</v>
      </c>
      <c r="G7" s="647" t="s">
        <v>43</v>
      </c>
    </row>
    <row r="8" spans="1:7" x14ac:dyDescent="0.25">
      <c r="A8" s="652">
        <v>1</v>
      </c>
      <c r="B8" s="652">
        <v>2</v>
      </c>
      <c r="C8" s="652">
        <v>3</v>
      </c>
      <c r="D8" s="653">
        <v>4</v>
      </c>
      <c r="E8" s="652">
        <v>5</v>
      </c>
      <c r="F8" s="652">
        <v>6</v>
      </c>
      <c r="G8" s="647"/>
    </row>
    <row r="9" spans="1:7" x14ac:dyDescent="0.25">
      <c r="A9" s="656">
        <v>1</v>
      </c>
      <c r="B9" s="657" t="s">
        <v>675</v>
      </c>
      <c r="C9" s="657"/>
      <c r="D9" s="658">
        <v>0</v>
      </c>
      <c r="E9" s="659"/>
      <c r="F9" s="659"/>
      <c r="G9" s="648">
        <v>0</v>
      </c>
    </row>
    <row r="10" spans="1:7" x14ac:dyDescent="0.25">
      <c r="A10" s="656">
        <v>2</v>
      </c>
      <c r="B10" s="657" t="s">
        <v>676</v>
      </c>
      <c r="C10" s="657"/>
      <c r="D10" s="658">
        <v>0</v>
      </c>
      <c r="E10" s="659"/>
      <c r="F10" s="659"/>
      <c r="G10" s="648">
        <v>0</v>
      </c>
    </row>
    <row r="11" spans="1:7" x14ac:dyDescent="0.25">
      <c r="A11" s="656">
        <v>3</v>
      </c>
      <c r="B11" s="657"/>
      <c r="C11" s="657"/>
      <c r="D11" s="658">
        <v>0</v>
      </c>
      <c r="E11" s="659"/>
      <c r="F11" s="659"/>
      <c r="G11" s="648">
        <v>0</v>
      </c>
    </row>
    <row r="12" spans="1:7" x14ac:dyDescent="0.25">
      <c r="A12" s="656">
        <v>4</v>
      </c>
      <c r="B12" s="657"/>
      <c r="C12" s="657"/>
      <c r="D12" s="658">
        <v>0</v>
      </c>
      <c r="E12" s="659"/>
      <c r="F12" s="659"/>
      <c r="G12" s="648">
        <v>0</v>
      </c>
    </row>
    <row r="13" spans="1:7" x14ac:dyDescent="0.25">
      <c r="A13" s="656">
        <v>5</v>
      </c>
      <c r="B13" s="657"/>
      <c r="C13" s="657"/>
      <c r="D13" s="658">
        <v>0</v>
      </c>
      <c r="E13" s="659"/>
      <c r="F13" s="659"/>
      <c r="G13" s="648">
        <v>0</v>
      </c>
    </row>
    <row r="14" spans="1:7" x14ac:dyDescent="0.25">
      <c r="A14" s="656">
        <v>6</v>
      </c>
      <c r="B14" s="657"/>
      <c r="C14" s="657"/>
      <c r="D14" s="658">
        <v>0</v>
      </c>
      <c r="E14" s="659"/>
      <c r="F14" s="659"/>
      <c r="G14" s="648">
        <v>0</v>
      </c>
    </row>
    <row r="15" spans="1:7" x14ac:dyDescent="0.25">
      <c r="A15" s="656">
        <v>7</v>
      </c>
      <c r="B15" s="657"/>
      <c r="C15" s="657"/>
      <c r="D15" s="658">
        <v>0</v>
      </c>
      <c r="E15" s="659"/>
      <c r="F15" s="659"/>
      <c r="G15" s="648">
        <v>0</v>
      </c>
    </row>
    <row r="16" spans="1:7" x14ac:dyDescent="0.25">
      <c r="A16" s="656">
        <v>8</v>
      </c>
      <c r="B16" s="657"/>
      <c r="C16" s="657"/>
      <c r="D16" s="658">
        <v>0</v>
      </c>
      <c r="E16" s="659"/>
      <c r="F16" s="659"/>
      <c r="G16" s="648">
        <v>0</v>
      </c>
    </row>
    <row r="17" spans="1:7" x14ac:dyDescent="0.25">
      <c r="A17" s="656">
        <v>9</v>
      </c>
      <c r="B17" s="657"/>
      <c r="C17" s="657"/>
      <c r="D17" s="658">
        <v>0</v>
      </c>
      <c r="E17" s="659"/>
      <c r="F17" s="659"/>
      <c r="G17" s="648">
        <v>0</v>
      </c>
    </row>
    <row r="18" spans="1:7" x14ac:dyDescent="0.25">
      <c r="A18" s="1564" t="s">
        <v>10</v>
      </c>
      <c r="B18" s="1564"/>
      <c r="C18" s="1564"/>
      <c r="D18" s="658">
        <v>0</v>
      </c>
      <c r="E18" s="658">
        <v>0</v>
      </c>
      <c r="F18" s="658">
        <v>0</v>
      </c>
      <c r="G18" s="648">
        <v>0</v>
      </c>
    </row>
    <row r="19" spans="1:7" x14ac:dyDescent="0.25">
      <c r="A19" s="660"/>
      <c r="B19" s="649" t="s">
        <v>75</v>
      </c>
      <c r="C19" s="650"/>
      <c r="D19" s="651"/>
      <c r="E19" s="643"/>
      <c r="F19" s="661"/>
      <c r="G19" s="648">
        <v>0</v>
      </c>
    </row>
    <row r="20" spans="1:7" x14ac:dyDescent="0.25">
      <c r="A20" s="1562" t="s">
        <v>677</v>
      </c>
      <c r="B20" s="1562"/>
      <c r="C20" s="1562"/>
      <c r="D20" s="644">
        <v>0</v>
      </c>
      <c r="E20" s="662"/>
      <c r="F20" s="662"/>
      <c r="G20" s="648">
        <v>0</v>
      </c>
    </row>
    <row r="21" spans="1:7" x14ac:dyDescent="0.25">
      <c r="A21" s="1562" t="s">
        <v>678</v>
      </c>
      <c r="B21" s="1562"/>
      <c r="C21" s="1562"/>
      <c r="D21" s="644">
        <v>0</v>
      </c>
      <c r="E21" s="662"/>
      <c r="F21" s="662"/>
      <c r="G21" s="648">
        <v>0</v>
      </c>
    </row>
    <row r="22" spans="1:7" x14ac:dyDescent="0.25">
      <c r="A22" s="663"/>
      <c r="B22" s="663"/>
      <c r="C22" s="654" t="s">
        <v>43</v>
      </c>
      <c r="D22" s="664">
        <v>0</v>
      </c>
      <c r="E22" s="664">
        <v>0</v>
      </c>
      <c r="F22" s="664">
        <v>0</v>
      </c>
      <c r="G22" s="648">
        <v>0</v>
      </c>
    </row>
    <row r="24" spans="1:7" ht="94.5" customHeight="1" x14ac:dyDescent="0.25">
      <c r="A24" s="1566" t="s">
        <v>679</v>
      </c>
      <c r="B24" s="1566"/>
      <c r="C24" s="1567" t="s">
        <v>680</v>
      </c>
      <c r="D24" s="1567"/>
      <c r="E24" s="1567"/>
      <c r="F24" s="1567"/>
      <c r="G24" s="641"/>
    </row>
  </sheetData>
  <mergeCells count="13">
    <mergeCell ref="A21:C21"/>
    <mergeCell ref="E6:F6"/>
    <mergeCell ref="A18:C18"/>
    <mergeCell ref="A1:F1"/>
    <mergeCell ref="A24:B24"/>
    <mergeCell ref="C24:F24"/>
    <mergeCell ref="A5:A7"/>
    <mergeCell ref="B5:B7"/>
    <mergeCell ref="C5:C7"/>
    <mergeCell ref="D5:F5"/>
    <mergeCell ref="A3:F3"/>
    <mergeCell ref="D6:D7"/>
    <mergeCell ref="A20:C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selection activeCell="L22" sqref="L22"/>
    </sheetView>
  </sheetViews>
  <sheetFormatPr defaultColWidth="8.28515625" defaultRowHeight="15" x14ac:dyDescent="0.25"/>
  <cols>
    <col min="1" max="1" width="8.28515625" style="669"/>
    <col min="2" max="2" width="15" style="669" customWidth="1"/>
    <col min="3" max="3" width="24" style="669" customWidth="1"/>
    <col min="4" max="4" width="12.28515625" style="669" customWidth="1"/>
    <col min="5" max="5" width="15.42578125" style="669" customWidth="1"/>
    <col min="6" max="6" width="12.85546875" style="669" customWidth="1"/>
    <col min="7" max="7" width="13.140625" style="669" customWidth="1"/>
    <col min="8" max="8" width="13.85546875" style="669" customWidth="1"/>
    <col min="9" max="10" width="12.85546875" style="669" customWidth="1"/>
    <col min="11" max="11" width="9.28515625" style="669" customWidth="1"/>
    <col min="12" max="12" width="16.7109375" style="669" customWidth="1"/>
    <col min="13" max="13" width="17.7109375" style="669" customWidth="1"/>
    <col min="14" max="14" width="19.5703125" style="669" customWidth="1"/>
    <col min="15" max="257" width="8.28515625" style="669"/>
    <col min="258" max="258" width="15" style="669" customWidth="1"/>
    <col min="259" max="259" width="24" style="669" customWidth="1"/>
    <col min="260" max="260" width="12.28515625" style="669" customWidth="1"/>
    <col min="261" max="261" width="15.42578125" style="669" customWidth="1"/>
    <col min="262" max="262" width="12.85546875" style="669" customWidth="1"/>
    <col min="263" max="263" width="13.140625" style="669" customWidth="1"/>
    <col min="264" max="264" width="13.85546875" style="669" customWidth="1"/>
    <col min="265" max="266" width="12.85546875" style="669" customWidth="1"/>
    <col min="267" max="267" width="9.28515625" style="669" customWidth="1"/>
    <col min="268" max="268" width="16.7109375" style="669" customWidth="1"/>
    <col min="269" max="269" width="17.7109375" style="669" customWidth="1"/>
    <col min="270" max="270" width="19.5703125" style="669" customWidth="1"/>
    <col min="271" max="513" width="8.28515625" style="669"/>
    <col min="514" max="514" width="15" style="669" customWidth="1"/>
    <col min="515" max="515" width="24" style="669" customWidth="1"/>
    <col min="516" max="516" width="12.28515625" style="669" customWidth="1"/>
    <col min="517" max="517" width="15.42578125" style="669" customWidth="1"/>
    <col min="518" max="518" width="12.85546875" style="669" customWidth="1"/>
    <col min="519" max="519" width="13.140625" style="669" customWidth="1"/>
    <col min="520" max="520" width="13.85546875" style="669" customWidth="1"/>
    <col min="521" max="522" width="12.85546875" style="669" customWidth="1"/>
    <col min="523" max="523" width="9.28515625" style="669" customWidth="1"/>
    <col min="524" max="524" width="16.7109375" style="669" customWidth="1"/>
    <col min="525" max="525" width="17.7109375" style="669" customWidth="1"/>
    <col min="526" max="526" width="19.5703125" style="669" customWidth="1"/>
    <col min="527" max="769" width="8.28515625" style="669"/>
    <col min="770" max="770" width="15" style="669" customWidth="1"/>
    <col min="771" max="771" width="24" style="669" customWidth="1"/>
    <col min="772" max="772" width="12.28515625" style="669" customWidth="1"/>
    <col min="773" max="773" width="15.42578125" style="669" customWidth="1"/>
    <col min="774" max="774" width="12.85546875" style="669" customWidth="1"/>
    <col min="775" max="775" width="13.140625" style="669" customWidth="1"/>
    <col min="776" max="776" width="13.85546875" style="669" customWidth="1"/>
    <col min="777" max="778" width="12.85546875" style="669" customWidth="1"/>
    <col min="779" max="779" width="9.28515625" style="669" customWidth="1"/>
    <col min="780" max="780" width="16.7109375" style="669" customWidth="1"/>
    <col min="781" max="781" width="17.7109375" style="669" customWidth="1"/>
    <col min="782" max="782" width="19.5703125" style="669" customWidth="1"/>
    <col min="783" max="1025" width="8.28515625" style="669"/>
    <col min="1026" max="1026" width="15" style="669" customWidth="1"/>
    <col min="1027" max="1027" width="24" style="669" customWidth="1"/>
    <col min="1028" max="1028" width="12.28515625" style="669" customWidth="1"/>
    <col min="1029" max="1029" width="15.42578125" style="669" customWidth="1"/>
    <col min="1030" max="1030" width="12.85546875" style="669" customWidth="1"/>
    <col min="1031" max="1031" width="13.140625" style="669" customWidth="1"/>
    <col min="1032" max="1032" width="13.85546875" style="669" customWidth="1"/>
    <col min="1033" max="1034" width="12.85546875" style="669" customWidth="1"/>
    <col min="1035" max="1035" width="9.28515625" style="669" customWidth="1"/>
    <col min="1036" max="1036" width="16.7109375" style="669" customWidth="1"/>
    <col min="1037" max="1037" width="17.7109375" style="669" customWidth="1"/>
    <col min="1038" max="1038" width="19.5703125" style="669" customWidth="1"/>
    <col min="1039" max="1281" width="8.28515625" style="669"/>
    <col min="1282" max="1282" width="15" style="669" customWidth="1"/>
    <col min="1283" max="1283" width="24" style="669" customWidth="1"/>
    <col min="1284" max="1284" width="12.28515625" style="669" customWidth="1"/>
    <col min="1285" max="1285" width="15.42578125" style="669" customWidth="1"/>
    <col min="1286" max="1286" width="12.85546875" style="669" customWidth="1"/>
    <col min="1287" max="1287" width="13.140625" style="669" customWidth="1"/>
    <col min="1288" max="1288" width="13.85546875" style="669" customWidth="1"/>
    <col min="1289" max="1290" width="12.85546875" style="669" customWidth="1"/>
    <col min="1291" max="1291" width="9.28515625" style="669" customWidth="1"/>
    <col min="1292" max="1292" width="16.7109375" style="669" customWidth="1"/>
    <col min="1293" max="1293" width="17.7109375" style="669" customWidth="1"/>
    <col min="1294" max="1294" width="19.5703125" style="669" customWidth="1"/>
    <col min="1295" max="1537" width="8.28515625" style="669"/>
    <col min="1538" max="1538" width="15" style="669" customWidth="1"/>
    <col min="1539" max="1539" width="24" style="669" customWidth="1"/>
    <col min="1540" max="1540" width="12.28515625" style="669" customWidth="1"/>
    <col min="1541" max="1541" width="15.42578125" style="669" customWidth="1"/>
    <col min="1542" max="1542" width="12.85546875" style="669" customWidth="1"/>
    <col min="1543" max="1543" width="13.140625" style="669" customWidth="1"/>
    <col min="1544" max="1544" width="13.85546875" style="669" customWidth="1"/>
    <col min="1545" max="1546" width="12.85546875" style="669" customWidth="1"/>
    <col min="1547" max="1547" width="9.28515625" style="669" customWidth="1"/>
    <col min="1548" max="1548" width="16.7109375" style="669" customWidth="1"/>
    <col min="1549" max="1549" width="17.7109375" style="669" customWidth="1"/>
    <col min="1550" max="1550" width="19.5703125" style="669" customWidth="1"/>
    <col min="1551" max="1793" width="8.28515625" style="669"/>
    <col min="1794" max="1794" width="15" style="669" customWidth="1"/>
    <col min="1795" max="1795" width="24" style="669" customWidth="1"/>
    <col min="1796" max="1796" width="12.28515625" style="669" customWidth="1"/>
    <col min="1797" max="1797" width="15.42578125" style="669" customWidth="1"/>
    <col min="1798" max="1798" width="12.85546875" style="669" customWidth="1"/>
    <col min="1799" max="1799" width="13.140625" style="669" customWidth="1"/>
    <col min="1800" max="1800" width="13.85546875" style="669" customWidth="1"/>
    <col min="1801" max="1802" width="12.85546875" style="669" customWidth="1"/>
    <col min="1803" max="1803" width="9.28515625" style="669" customWidth="1"/>
    <col min="1804" max="1804" width="16.7109375" style="669" customWidth="1"/>
    <col min="1805" max="1805" width="17.7109375" style="669" customWidth="1"/>
    <col min="1806" max="1806" width="19.5703125" style="669" customWidth="1"/>
    <col min="1807" max="2049" width="8.28515625" style="669"/>
    <col min="2050" max="2050" width="15" style="669" customWidth="1"/>
    <col min="2051" max="2051" width="24" style="669" customWidth="1"/>
    <col min="2052" max="2052" width="12.28515625" style="669" customWidth="1"/>
    <col min="2053" max="2053" width="15.42578125" style="669" customWidth="1"/>
    <col min="2054" max="2054" width="12.85546875" style="669" customWidth="1"/>
    <col min="2055" max="2055" width="13.140625" style="669" customWidth="1"/>
    <col min="2056" max="2056" width="13.85546875" style="669" customWidth="1"/>
    <col min="2057" max="2058" width="12.85546875" style="669" customWidth="1"/>
    <col min="2059" max="2059" width="9.28515625" style="669" customWidth="1"/>
    <col min="2060" max="2060" width="16.7109375" style="669" customWidth="1"/>
    <col min="2061" max="2061" width="17.7109375" style="669" customWidth="1"/>
    <col min="2062" max="2062" width="19.5703125" style="669" customWidth="1"/>
    <col min="2063" max="2305" width="8.28515625" style="669"/>
    <col min="2306" max="2306" width="15" style="669" customWidth="1"/>
    <col min="2307" max="2307" width="24" style="669" customWidth="1"/>
    <col min="2308" max="2308" width="12.28515625" style="669" customWidth="1"/>
    <col min="2309" max="2309" width="15.42578125" style="669" customWidth="1"/>
    <col min="2310" max="2310" width="12.85546875" style="669" customWidth="1"/>
    <col min="2311" max="2311" width="13.140625" style="669" customWidth="1"/>
    <col min="2312" max="2312" width="13.85546875" style="669" customWidth="1"/>
    <col min="2313" max="2314" width="12.85546875" style="669" customWidth="1"/>
    <col min="2315" max="2315" width="9.28515625" style="669" customWidth="1"/>
    <col min="2316" max="2316" width="16.7109375" style="669" customWidth="1"/>
    <col min="2317" max="2317" width="17.7109375" style="669" customWidth="1"/>
    <col min="2318" max="2318" width="19.5703125" style="669" customWidth="1"/>
    <col min="2319" max="2561" width="8.28515625" style="669"/>
    <col min="2562" max="2562" width="15" style="669" customWidth="1"/>
    <col min="2563" max="2563" width="24" style="669" customWidth="1"/>
    <col min="2564" max="2564" width="12.28515625" style="669" customWidth="1"/>
    <col min="2565" max="2565" width="15.42578125" style="669" customWidth="1"/>
    <col min="2566" max="2566" width="12.85546875" style="669" customWidth="1"/>
    <col min="2567" max="2567" width="13.140625" style="669" customWidth="1"/>
    <col min="2568" max="2568" width="13.85546875" style="669" customWidth="1"/>
    <col min="2569" max="2570" width="12.85546875" style="669" customWidth="1"/>
    <col min="2571" max="2571" width="9.28515625" style="669" customWidth="1"/>
    <col min="2572" max="2572" width="16.7109375" style="669" customWidth="1"/>
    <col min="2573" max="2573" width="17.7109375" style="669" customWidth="1"/>
    <col min="2574" max="2574" width="19.5703125" style="669" customWidth="1"/>
    <col min="2575" max="2817" width="8.28515625" style="669"/>
    <col min="2818" max="2818" width="15" style="669" customWidth="1"/>
    <col min="2819" max="2819" width="24" style="669" customWidth="1"/>
    <col min="2820" max="2820" width="12.28515625" style="669" customWidth="1"/>
    <col min="2821" max="2821" width="15.42578125" style="669" customWidth="1"/>
    <col min="2822" max="2822" width="12.85546875" style="669" customWidth="1"/>
    <col min="2823" max="2823" width="13.140625" style="669" customWidth="1"/>
    <col min="2824" max="2824" width="13.85546875" style="669" customWidth="1"/>
    <col min="2825" max="2826" width="12.85546875" style="669" customWidth="1"/>
    <col min="2827" max="2827" width="9.28515625" style="669" customWidth="1"/>
    <col min="2828" max="2828" width="16.7109375" style="669" customWidth="1"/>
    <col min="2829" max="2829" width="17.7109375" style="669" customWidth="1"/>
    <col min="2830" max="2830" width="19.5703125" style="669" customWidth="1"/>
    <col min="2831" max="3073" width="8.28515625" style="669"/>
    <col min="3074" max="3074" width="15" style="669" customWidth="1"/>
    <col min="3075" max="3075" width="24" style="669" customWidth="1"/>
    <col min="3076" max="3076" width="12.28515625" style="669" customWidth="1"/>
    <col min="3077" max="3077" width="15.42578125" style="669" customWidth="1"/>
    <col min="3078" max="3078" width="12.85546875" style="669" customWidth="1"/>
    <col min="3079" max="3079" width="13.140625" style="669" customWidth="1"/>
    <col min="3080" max="3080" width="13.85546875" style="669" customWidth="1"/>
    <col min="3081" max="3082" width="12.85546875" style="669" customWidth="1"/>
    <col min="3083" max="3083" width="9.28515625" style="669" customWidth="1"/>
    <col min="3084" max="3084" width="16.7109375" style="669" customWidth="1"/>
    <col min="3085" max="3085" width="17.7109375" style="669" customWidth="1"/>
    <col min="3086" max="3086" width="19.5703125" style="669" customWidth="1"/>
    <col min="3087" max="3329" width="8.28515625" style="669"/>
    <col min="3330" max="3330" width="15" style="669" customWidth="1"/>
    <col min="3331" max="3331" width="24" style="669" customWidth="1"/>
    <col min="3332" max="3332" width="12.28515625" style="669" customWidth="1"/>
    <col min="3333" max="3333" width="15.42578125" style="669" customWidth="1"/>
    <col min="3334" max="3334" width="12.85546875" style="669" customWidth="1"/>
    <col min="3335" max="3335" width="13.140625" style="669" customWidth="1"/>
    <col min="3336" max="3336" width="13.85546875" style="669" customWidth="1"/>
    <col min="3337" max="3338" width="12.85546875" style="669" customWidth="1"/>
    <col min="3339" max="3339" width="9.28515625" style="669" customWidth="1"/>
    <col min="3340" max="3340" width="16.7109375" style="669" customWidth="1"/>
    <col min="3341" max="3341" width="17.7109375" style="669" customWidth="1"/>
    <col min="3342" max="3342" width="19.5703125" style="669" customWidth="1"/>
    <col min="3343" max="3585" width="8.28515625" style="669"/>
    <col min="3586" max="3586" width="15" style="669" customWidth="1"/>
    <col min="3587" max="3587" width="24" style="669" customWidth="1"/>
    <col min="3588" max="3588" width="12.28515625" style="669" customWidth="1"/>
    <col min="3589" max="3589" width="15.42578125" style="669" customWidth="1"/>
    <col min="3590" max="3590" width="12.85546875" style="669" customWidth="1"/>
    <col min="3591" max="3591" width="13.140625" style="669" customWidth="1"/>
    <col min="3592" max="3592" width="13.85546875" style="669" customWidth="1"/>
    <col min="3593" max="3594" width="12.85546875" style="669" customWidth="1"/>
    <col min="3595" max="3595" width="9.28515625" style="669" customWidth="1"/>
    <col min="3596" max="3596" width="16.7109375" style="669" customWidth="1"/>
    <col min="3597" max="3597" width="17.7109375" style="669" customWidth="1"/>
    <col min="3598" max="3598" width="19.5703125" style="669" customWidth="1"/>
    <col min="3599" max="3841" width="8.28515625" style="669"/>
    <col min="3842" max="3842" width="15" style="669" customWidth="1"/>
    <col min="3843" max="3843" width="24" style="669" customWidth="1"/>
    <col min="3844" max="3844" width="12.28515625" style="669" customWidth="1"/>
    <col min="3845" max="3845" width="15.42578125" style="669" customWidth="1"/>
    <col min="3846" max="3846" width="12.85546875" style="669" customWidth="1"/>
    <col min="3847" max="3847" width="13.140625" style="669" customWidth="1"/>
    <col min="3848" max="3848" width="13.85546875" style="669" customWidth="1"/>
    <col min="3849" max="3850" width="12.85546875" style="669" customWidth="1"/>
    <col min="3851" max="3851" width="9.28515625" style="669" customWidth="1"/>
    <col min="3852" max="3852" width="16.7109375" style="669" customWidth="1"/>
    <col min="3853" max="3853" width="17.7109375" style="669" customWidth="1"/>
    <col min="3854" max="3854" width="19.5703125" style="669" customWidth="1"/>
    <col min="3855" max="4097" width="8.28515625" style="669"/>
    <col min="4098" max="4098" width="15" style="669" customWidth="1"/>
    <col min="4099" max="4099" width="24" style="669" customWidth="1"/>
    <col min="4100" max="4100" width="12.28515625" style="669" customWidth="1"/>
    <col min="4101" max="4101" width="15.42578125" style="669" customWidth="1"/>
    <col min="4102" max="4102" width="12.85546875" style="669" customWidth="1"/>
    <col min="4103" max="4103" width="13.140625" style="669" customWidth="1"/>
    <col min="4104" max="4104" width="13.85546875" style="669" customWidth="1"/>
    <col min="4105" max="4106" width="12.85546875" style="669" customWidth="1"/>
    <col min="4107" max="4107" width="9.28515625" style="669" customWidth="1"/>
    <col min="4108" max="4108" width="16.7109375" style="669" customWidth="1"/>
    <col min="4109" max="4109" width="17.7109375" style="669" customWidth="1"/>
    <col min="4110" max="4110" width="19.5703125" style="669" customWidth="1"/>
    <col min="4111" max="4353" width="8.28515625" style="669"/>
    <col min="4354" max="4354" width="15" style="669" customWidth="1"/>
    <col min="4355" max="4355" width="24" style="669" customWidth="1"/>
    <col min="4356" max="4356" width="12.28515625" style="669" customWidth="1"/>
    <col min="4357" max="4357" width="15.42578125" style="669" customWidth="1"/>
    <col min="4358" max="4358" width="12.85546875" style="669" customWidth="1"/>
    <col min="4359" max="4359" width="13.140625" style="669" customWidth="1"/>
    <col min="4360" max="4360" width="13.85546875" style="669" customWidth="1"/>
    <col min="4361" max="4362" width="12.85546875" style="669" customWidth="1"/>
    <col min="4363" max="4363" width="9.28515625" style="669" customWidth="1"/>
    <col min="4364" max="4364" width="16.7109375" style="669" customWidth="1"/>
    <col min="4365" max="4365" width="17.7109375" style="669" customWidth="1"/>
    <col min="4366" max="4366" width="19.5703125" style="669" customWidth="1"/>
    <col min="4367" max="4609" width="8.28515625" style="669"/>
    <col min="4610" max="4610" width="15" style="669" customWidth="1"/>
    <col min="4611" max="4611" width="24" style="669" customWidth="1"/>
    <col min="4612" max="4612" width="12.28515625" style="669" customWidth="1"/>
    <col min="4613" max="4613" width="15.42578125" style="669" customWidth="1"/>
    <col min="4614" max="4614" width="12.85546875" style="669" customWidth="1"/>
    <col min="4615" max="4615" width="13.140625" style="669" customWidth="1"/>
    <col min="4616" max="4616" width="13.85546875" style="669" customWidth="1"/>
    <col min="4617" max="4618" width="12.85546875" style="669" customWidth="1"/>
    <col min="4619" max="4619" width="9.28515625" style="669" customWidth="1"/>
    <col min="4620" max="4620" width="16.7109375" style="669" customWidth="1"/>
    <col min="4621" max="4621" width="17.7109375" style="669" customWidth="1"/>
    <col min="4622" max="4622" width="19.5703125" style="669" customWidth="1"/>
    <col min="4623" max="4865" width="8.28515625" style="669"/>
    <col min="4866" max="4866" width="15" style="669" customWidth="1"/>
    <col min="4867" max="4867" width="24" style="669" customWidth="1"/>
    <col min="4868" max="4868" width="12.28515625" style="669" customWidth="1"/>
    <col min="4869" max="4869" width="15.42578125" style="669" customWidth="1"/>
    <col min="4870" max="4870" width="12.85546875" style="669" customWidth="1"/>
    <col min="4871" max="4871" width="13.140625" style="669" customWidth="1"/>
    <col min="4872" max="4872" width="13.85546875" style="669" customWidth="1"/>
    <col min="4873" max="4874" width="12.85546875" style="669" customWidth="1"/>
    <col min="4875" max="4875" width="9.28515625" style="669" customWidth="1"/>
    <col min="4876" max="4876" width="16.7109375" style="669" customWidth="1"/>
    <col min="4877" max="4877" width="17.7109375" style="669" customWidth="1"/>
    <col min="4878" max="4878" width="19.5703125" style="669" customWidth="1"/>
    <col min="4879" max="5121" width="8.28515625" style="669"/>
    <col min="5122" max="5122" width="15" style="669" customWidth="1"/>
    <col min="5123" max="5123" width="24" style="669" customWidth="1"/>
    <col min="5124" max="5124" width="12.28515625" style="669" customWidth="1"/>
    <col min="5125" max="5125" width="15.42578125" style="669" customWidth="1"/>
    <col min="5126" max="5126" width="12.85546875" style="669" customWidth="1"/>
    <col min="5127" max="5127" width="13.140625" style="669" customWidth="1"/>
    <col min="5128" max="5128" width="13.85546875" style="669" customWidth="1"/>
    <col min="5129" max="5130" width="12.85546875" style="669" customWidth="1"/>
    <col min="5131" max="5131" width="9.28515625" style="669" customWidth="1"/>
    <col min="5132" max="5132" width="16.7109375" style="669" customWidth="1"/>
    <col min="5133" max="5133" width="17.7109375" style="669" customWidth="1"/>
    <col min="5134" max="5134" width="19.5703125" style="669" customWidth="1"/>
    <col min="5135" max="5377" width="8.28515625" style="669"/>
    <col min="5378" max="5378" width="15" style="669" customWidth="1"/>
    <col min="5379" max="5379" width="24" style="669" customWidth="1"/>
    <col min="5380" max="5380" width="12.28515625" style="669" customWidth="1"/>
    <col min="5381" max="5381" width="15.42578125" style="669" customWidth="1"/>
    <col min="5382" max="5382" width="12.85546875" style="669" customWidth="1"/>
    <col min="5383" max="5383" width="13.140625" style="669" customWidth="1"/>
    <col min="5384" max="5384" width="13.85546875" style="669" customWidth="1"/>
    <col min="5385" max="5386" width="12.85546875" style="669" customWidth="1"/>
    <col min="5387" max="5387" width="9.28515625" style="669" customWidth="1"/>
    <col min="5388" max="5388" width="16.7109375" style="669" customWidth="1"/>
    <col min="5389" max="5389" width="17.7109375" style="669" customWidth="1"/>
    <col min="5390" max="5390" width="19.5703125" style="669" customWidth="1"/>
    <col min="5391" max="5633" width="8.28515625" style="669"/>
    <col min="5634" max="5634" width="15" style="669" customWidth="1"/>
    <col min="5635" max="5635" width="24" style="669" customWidth="1"/>
    <col min="5636" max="5636" width="12.28515625" style="669" customWidth="1"/>
    <col min="5637" max="5637" width="15.42578125" style="669" customWidth="1"/>
    <col min="5638" max="5638" width="12.85546875" style="669" customWidth="1"/>
    <col min="5639" max="5639" width="13.140625" style="669" customWidth="1"/>
    <col min="5640" max="5640" width="13.85546875" style="669" customWidth="1"/>
    <col min="5641" max="5642" width="12.85546875" style="669" customWidth="1"/>
    <col min="5643" max="5643" width="9.28515625" style="669" customWidth="1"/>
    <col min="5644" max="5644" width="16.7109375" style="669" customWidth="1"/>
    <col min="5645" max="5645" width="17.7109375" style="669" customWidth="1"/>
    <col min="5646" max="5646" width="19.5703125" style="669" customWidth="1"/>
    <col min="5647" max="5889" width="8.28515625" style="669"/>
    <col min="5890" max="5890" width="15" style="669" customWidth="1"/>
    <col min="5891" max="5891" width="24" style="669" customWidth="1"/>
    <col min="5892" max="5892" width="12.28515625" style="669" customWidth="1"/>
    <col min="5893" max="5893" width="15.42578125" style="669" customWidth="1"/>
    <col min="5894" max="5894" width="12.85546875" style="669" customWidth="1"/>
    <col min="5895" max="5895" width="13.140625" style="669" customWidth="1"/>
    <col min="5896" max="5896" width="13.85546875" style="669" customWidth="1"/>
    <col min="5897" max="5898" width="12.85546875" style="669" customWidth="1"/>
    <col min="5899" max="5899" width="9.28515625" style="669" customWidth="1"/>
    <col min="5900" max="5900" width="16.7109375" style="669" customWidth="1"/>
    <col min="5901" max="5901" width="17.7109375" style="669" customWidth="1"/>
    <col min="5902" max="5902" width="19.5703125" style="669" customWidth="1"/>
    <col min="5903" max="6145" width="8.28515625" style="669"/>
    <col min="6146" max="6146" width="15" style="669" customWidth="1"/>
    <col min="6147" max="6147" width="24" style="669" customWidth="1"/>
    <col min="6148" max="6148" width="12.28515625" style="669" customWidth="1"/>
    <col min="6149" max="6149" width="15.42578125" style="669" customWidth="1"/>
    <col min="6150" max="6150" width="12.85546875" style="669" customWidth="1"/>
    <col min="6151" max="6151" width="13.140625" style="669" customWidth="1"/>
    <col min="6152" max="6152" width="13.85546875" style="669" customWidth="1"/>
    <col min="6153" max="6154" width="12.85546875" style="669" customWidth="1"/>
    <col min="6155" max="6155" width="9.28515625" style="669" customWidth="1"/>
    <col min="6156" max="6156" width="16.7109375" style="669" customWidth="1"/>
    <col min="6157" max="6157" width="17.7109375" style="669" customWidth="1"/>
    <col min="6158" max="6158" width="19.5703125" style="669" customWidth="1"/>
    <col min="6159" max="6401" width="8.28515625" style="669"/>
    <col min="6402" max="6402" width="15" style="669" customWidth="1"/>
    <col min="6403" max="6403" width="24" style="669" customWidth="1"/>
    <col min="6404" max="6404" width="12.28515625" style="669" customWidth="1"/>
    <col min="6405" max="6405" width="15.42578125" style="669" customWidth="1"/>
    <col min="6406" max="6406" width="12.85546875" style="669" customWidth="1"/>
    <col min="6407" max="6407" width="13.140625" style="669" customWidth="1"/>
    <col min="6408" max="6408" width="13.85546875" style="669" customWidth="1"/>
    <col min="6409" max="6410" width="12.85546875" style="669" customWidth="1"/>
    <col min="6411" max="6411" width="9.28515625" style="669" customWidth="1"/>
    <col min="6412" max="6412" width="16.7109375" style="669" customWidth="1"/>
    <col min="6413" max="6413" width="17.7109375" style="669" customWidth="1"/>
    <col min="6414" max="6414" width="19.5703125" style="669" customWidth="1"/>
    <col min="6415" max="6657" width="8.28515625" style="669"/>
    <col min="6658" max="6658" width="15" style="669" customWidth="1"/>
    <col min="6659" max="6659" width="24" style="669" customWidth="1"/>
    <col min="6660" max="6660" width="12.28515625" style="669" customWidth="1"/>
    <col min="6661" max="6661" width="15.42578125" style="669" customWidth="1"/>
    <col min="6662" max="6662" width="12.85546875" style="669" customWidth="1"/>
    <col min="6663" max="6663" width="13.140625" style="669" customWidth="1"/>
    <col min="6664" max="6664" width="13.85546875" style="669" customWidth="1"/>
    <col min="6665" max="6666" width="12.85546875" style="669" customWidth="1"/>
    <col min="6667" max="6667" width="9.28515625" style="669" customWidth="1"/>
    <col min="6668" max="6668" width="16.7109375" style="669" customWidth="1"/>
    <col min="6669" max="6669" width="17.7109375" style="669" customWidth="1"/>
    <col min="6670" max="6670" width="19.5703125" style="669" customWidth="1"/>
    <col min="6671" max="6913" width="8.28515625" style="669"/>
    <col min="6914" max="6914" width="15" style="669" customWidth="1"/>
    <col min="6915" max="6915" width="24" style="669" customWidth="1"/>
    <col min="6916" max="6916" width="12.28515625" style="669" customWidth="1"/>
    <col min="6917" max="6917" width="15.42578125" style="669" customWidth="1"/>
    <col min="6918" max="6918" width="12.85546875" style="669" customWidth="1"/>
    <col min="6919" max="6919" width="13.140625" style="669" customWidth="1"/>
    <col min="6920" max="6920" width="13.85546875" style="669" customWidth="1"/>
    <col min="6921" max="6922" width="12.85546875" style="669" customWidth="1"/>
    <col min="6923" max="6923" width="9.28515625" style="669" customWidth="1"/>
    <col min="6924" max="6924" width="16.7109375" style="669" customWidth="1"/>
    <col min="6925" max="6925" width="17.7109375" style="669" customWidth="1"/>
    <col min="6926" max="6926" width="19.5703125" style="669" customWidth="1"/>
    <col min="6927" max="7169" width="8.28515625" style="669"/>
    <col min="7170" max="7170" width="15" style="669" customWidth="1"/>
    <col min="7171" max="7171" width="24" style="669" customWidth="1"/>
    <col min="7172" max="7172" width="12.28515625" style="669" customWidth="1"/>
    <col min="7173" max="7173" width="15.42578125" style="669" customWidth="1"/>
    <col min="7174" max="7174" width="12.85546875" style="669" customWidth="1"/>
    <col min="7175" max="7175" width="13.140625" style="669" customWidth="1"/>
    <col min="7176" max="7176" width="13.85546875" style="669" customWidth="1"/>
    <col min="7177" max="7178" width="12.85546875" style="669" customWidth="1"/>
    <col min="7179" max="7179" width="9.28515625" style="669" customWidth="1"/>
    <col min="7180" max="7180" width="16.7109375" style="669" customWidth="1"/>
    <col min="7181" max="7181" width="17.7109375" style="669" customWidth="1"/>
    <col min="7182" max="7182" width="19.5703125" style="669" customWidth="1"/>
    <col min="7183" max="7425" width="8.28515625" style="669"/>
    <col min="7426" max="7426" width="15" style="669" customWidth="1"/>
    <col min="7427" max="7427" width="24" style="669" customWidth="1"/>
    <col min="7428" max="7428" width="12.28515625" style="669" customWidth="1"/>
    <col min="7429" max="7429" width="15.42578125" style="669" customWidth="1"/>
    <col min="7430" max="7430" width="12.85546875" style="669" customWidth="1"/>
    <col min="7431" max="7431" width="13.140625" style="669" customWidth="1"/>
    <col min="7432" max="7432" width="13.85546875" style="669" customWidth="1"/>
    <col min="7433" max="7434" width="12.85546875" style="669" customWidth="1"/>
    <col min="7435" max="7435" width="9.28515625" style="669" customWidth="1"/>
    <col min="7436" max="7436" width="16.7109375" style="669" customWidth="1"/>
    <col min="7437" max="7437" width="17.7109375" style="669" customWidth="1"/>
    <col min="7438" max="7438" width="19.5703125" style="669" customWidth="1"/>
    <col min="7439" max="7681" width="8.28515625" style="669"/>
    <col min="7682" max="7682" width="15" style="669" customWidth="1"/>
    <col min="7683" max="7683" width="24" style="669" customWidth="1"/>
    <col min="7684" max="7684" width="12.28515625" style="669" customWidth="1"/>
    <col min="7685" max="7685" width="15.42578125" style="669" customWidth="1"/>
    <col min="7686" max="7686" width="12.85546875" style="669" customWidth="1"/>
    <col min="7687" max="7687" width="13.140625" style="669" customWidth="1"/>
    <col min="7688" max="7688" width="13.85546875" style="669" customWidth="1"/>
    <col min="7689" max="7690" width="12.85546875" style="669" customWidth="1"/>
    <col min="7691" max="7691" width="9.28515625" style="669" customWidth="1"/>
    <col min="7692" max="7692" width="16.7109375" style="669" customWidth="1"/>
    <col min="7693" max="7693" width="17.7109375" style="669" customWidth="1"/>
    <col min="7694" max="7694" width="19.5703125" style="669" customWidth="1"/>
    <col min="7695" max="7937" width="8.28515625" style="669"/>
    <col min="7938" max="7938" width="15" style="669" customWidth="1"/>
    <col min="7939" max="7939" width="24" style="669" customWidth="1"/>
    <col min="7940" max="7940" width="12.28515625" style="669" customWidth="1"/>
    <col min="7941" max="7941" width="15.42578125" style="669" customWidth="1"/>
    <col min="7942" max="7942" width="12.85546875" style="669" customWidth="1"/>
    <col min="7943" max="7943" width="13.140625" style="669" customWidth="1"/>
    <col min="7944" max="7944" width="13.85546875" style="669" customWidth="1"/>
    <col min="7945" max="7946" width="12.85546875" style="669" customWidth="1"/>
    <col min="7947" max="7947" width="9.28515625" style="669" customWidth="1"/>
    <col min="7948" max="7948" width="16.7109375" style="669" customWidth="1"/>
    <col min="7949" max="7949" width="17.7109375" style="669" customWidth="1"/>
    <col min="7950" max="7950" width="19.5703125" style="669" customWidth="1"/>
    <col min="7951" max="8193" width="8.28515625" style="669"/>
    <col min="8194" max="8194" width="15" style="669" customWidth="1"/>
    <col min="8195" max="8195" width="24" style="669" customWidth="1"/>
    <col min="8196" max="8196" width="12.28515625" style="669" customWidth="1"/>
    <col min="8197" max="8197" width="15.42578125" style="669" customWidth="1"/>
    <col min="8198" max="8198" width="12.85546875" style="669" customWidth="1"/>
    <col min="8199" max="8199" width="13.140625" style="669" customWidth="1"/>
    <col min="8200" max="8200" width="13.85546875" style="669" customWidth="1"/>
    <col min="8201" max="8202" width="12.85546875" style="669" customWidth="1"/>
    <col min="8203" max="8203" width="9.28515625" style="669" customWidth="1"/>
    <col min="8204" max="8204" width="16.7109375" style="669" customWidth="1"/>
    <col min="8205" max="8205" width="17.7109375" style="669" customWidth="1"/>
    <col min="8206" max="8206" width="19.5703125" style="669" customWidth="1"/>
    <col min="8207" max="8449" width="8.28515625" style="669"/>
    <col min="8450" max="8450" width="15" style="669" customWidth="1"/>
    <col min="8451" max="8451" width="24" style="669" customWidth="1"/>
    <col min="8452" max="8452" width="12.28515625" style="669" customWidth="1"/>
    <col min="8453" max="8453" width="15.42578125" style="669" customWidth="1"/>
    <col min="8454" max="8454" width="12.85546875" style="669" customWidth="1"/>
    <col min="8455" max="8455" width="13.140625" style="669" customWidth="1"/>
    <col min="8456" max="8456" width="13.85546875" style="669" customWidth="1"/>
    <col min="8457" max="8458" width="12.85546875" style="669" customWidth="1"/>
    <col min="8459" max="8459" width="9.28515625" style="669" customWidth="1"/>
    <col min="8460" max="8460" width="16.7109375" style="669" customWidth="1"/>
    <col min="8461" max="8461" width="17.7109375" style="669" customWidth="1"/>
    <col min="8462" max="8462" width="19.5703125" style="669" customWidth="1"/>
    <col min="8463" max="8705" width="8.28515625" style="669"/>
    <col min="8706" max="8706" width="15" style="669" customWidth="1"/>
    <col min="8707" max="8707" width="24" style="669" customWidth="1"/>
    <col min="8708" max="8708" width="12.28515625" style="669" customWidth="1"/>
    <col min="8709" max="8709" width="15.42578125" style="669" customWidth="1"/>
    <col min="8710" max="8710" width="12.85546875" style="669" customWidth="1"/>
    <col min="8711" max="8711" width="13.140625" style="669" customWidth="1"/>
    <col min="8712" max="8712" width="13.85546875" style="669" customWidth="1"/>
    <col min="8713" max="8714" width="12.85546875" style="669" customWidth="1"/>
    <col min="8715" max="8715" width="9.28515625" style="669" customWidth="1"/>
    <col min="8716" max="8716" width="16.7109375" style="669" customWidth="1"/>
    <col min="8717" max="8717" width="17.7109375" style="669" customWidth="1"/>
    <col min="8718" max="8718" width="19.5703125" style="669" customWidth="1"/>
    <col min="8719" max="8961" width="8.28515625" style="669"/>
    <col min="8962" max="8962" width="15" style="669" customWidth="1"/>
    <col min="8963" max="8963" width="24" style="669" customWidth="1"/>
    <col min="8964" max="8964" width="12.28515625" style="669" customWidth="1"/>
    <col min="8965" max="8965" width="15.42578125" style="669" customWidth="1"/>
    <col min="8966" max="8966" width="12.85546875" style="669" customWidth="1"/>
    <col min="8967" max="8967" width="13.140625" style="669" customWidth="1"/>
    <col min="8968" max="8968" width="13.85546875" style="669" customWidth="1"/>
    <col min="8969" max="8970" width="12.85546875" style="669" customWidth="1"/>
    <col min="8971" max="8971" width="9.28515625" style="669" customWidth="1"/>
    <col min="8972" max="8972" width="16.7109375" style="669" customWidth="1"/>
    <col min="8973" max="8973" width="17.7109375" style="669" customWidth="1"/>
    <col min="8974" max="8974" width="19.5703125" style="669" customWidth="1"/>
    <col min="8975" max="9217" width="8.28515625" style="669"/>
    <col min="9218" max="9218" width="15" style="669" customWidth="1"/>
    <col min="9219" max="9219" width="24" style="669" customWidth="1"/>
    <col min="9220" max="9220" width="12.28515625" style="669" customWidth="1"/>
    <col min="9221" max="9221" width="15.42578125" style="669" customWidth="1"/>
    <col min="9222" max="9222" width="12.85546875" style="669" customWidth="1"/>
    <col min="9223" max="9223" width="13.140625" style="669" customWidth="1"/>
    <col min="9224" max="9224" width="13.85546875" style="669" customWidth="1"/>
    <col min="9225" max="9226" width="12.85546875" style="669" customWidth="1"/>
    <col min="9227" max="9227" width="9.28515625" style="669" customWidth="1"/>
    <col min="9228" max="9228" width="16.7109375" style="669" customWidth="1"/>
    <col min="9229" max="9229" width="17.7109375" style="669" customWidth="1"/>
    <col min="9230" max="9230" width="19.5703125" style="669" customWidth="1"/>
    <col min="9231" max="9473" width="8.28515625" style="669"/>
    <col min="9474" max="9474" width="15" style="669" customWidth="1"/>
    <col min="9475" max="9475" width="24" style="669" customWidth="1"/>
    <col min="9476" max="9476" width="12.28515625" style="669" customWidth="1"/>
    <col min="9477" max="9477" width="15.42578125" style="669" customWidth="1"/>
    <col min="9478" max="9478" width="12.85546875" style="669" customWidth="1"/>
    <col min="9479" max="9479" width="13.140625" style="669" customWidth="1"/>
    <col min="9480" max="9480" width="13.85546875" style="669" customWidth="1"/>
    <col min="9481" max="9482" width="12.85546875" style="669" customWidth="1"/>
    <col min="9483" max="9483" width="9.28515625" style="669" customWidth="1"/>
    <col min="9484" max="9484" width="16.7109375" style="669" customWidth="1"/>
    <col min="9485" max="9485" width="17.7109375" style="669" customWidth="1"/>
    <col min="9486" max="9486" width="19.5703125" style="669" customWidth="1"/>
    <col min="9487" max="9729" width="8.28515625" style="669"/>
    <col min="9730" max="9730" width="15" style="669" customWidth="1"/>
    <col min="9731" max="9731" width="24" style="669" customWidth="1"/>
    <col min="9732" max="9732" width="12.28515625" style="669" customWidth="1"/>
    <col min="9733" max="9733" width="15.42578125" style="669" customWidth="1"/>
    <col min="9734" max="9734" width="12.85546875" style="669" customWidth="1"/>
    <col min="9735" max="9735" width="13.140625" style="669" customWidth="1"/>
    <col min="9736" max="9736" width="13.85546875" style="669" customWidth="1"/>
    <col min="9737" max="9738" width="12.85546875" style="669" customWidth="1"/>
    <col min="9739" max="9739" width="9.28515625" style="669" customWidth="1"/>
    <col min="9740" max="9740" width="16.7109375" style="669" customWidth="1"/>
    <col min="9741" max="9741" width="17.7109375" style="669" customWidth="1"/>
    <col min="9742" max="9742" width="19.5703125" style="669" customWidth="1"/>
    <col min="9743" max="9985" width="8.28515625" style="669"/>
    <col min="9986" max="9986" width="15" style="669" customWidth="1"/>
    <col min="9987" max="9987" width="24" style="669" customWidth="1"/>
    <col min="9988" max="9988" width="12.28515625" style="669" customWidth="1"/>
    <col min="9989" max="9989" width="15.42578125" style="669" customWidth="1"/>
    <col min="9990" max="9990" width="12.85546875" style="669" customWidth="1"/>
    <col min="9991" max="9991" width="13.140625" style="669" customWidth="1"/>
    <col min="9992" max="9992" width="13.85546875" style="669" customWidth="1"/>
    <col min="9993" max="9994" width="12.85546875" style="669" customWidth="1"/>
    <col min="9995" max="9995" width="9.28515625" style="669" customWidth="1"/>
    <col min="9996" max="9996" width="16.7109375" style="669" customWidth="1"/>
    <col min="9997" max="9997" width="17.7109375" style="669" customWidth="1"/>
    <col min="9998" max="9998" width="19.5703125" style="669" customWidth="1"/>
    <col min="9999" max="10241" width="8.28515625" style="669"/>
    <col min="10242" max="10242" width="15" style="669" customWidth="1"/>
    <col min="10243" max="10243" width="24" style="669" customWidth="1"/>
    <col min="10244" max="10244" width="12.28515625" style="669" customWidth="1"/>
    <col min="10245" max="10245" width="15.42578125" style="669" customWidth="1"/>
    <col min="10246" max="10246" width="12.85546875" style="669" customWidth="1"/>
    <col min="10247" max="10247" width="13.140625" style="669" customWidth="1"/>
    <col min="10248" max="10248" width="13.85546875" style="669" customWidth="1"/>
    <col min="10249" max="10250" width="12.85546875" style="669" customWidth="1"/>
    <col min="10251" max="10251" width="9.28515625" style="669" customWidth="1"/>
    <col min="10252" max="10252" width="16.7109375" style="669" customWidth="1"/>
    <col min="10253" max="10253" width="17.7109375" style="669" customWidth="1"/>
    <col min="10254" max="10254" width="19.5703125" style="669" customWidth="1"/>
    <col min="10255" max="10497" width="8.28515625" style="669"/>
    <col min="10498" max="10498" width="15" style="669" customWidth="1"/>
    <col min="10499" max="10499" width="24" style="669" customWidth="1"/>
    <col min="10500" max="10500" width="12.28515625" style="669" customWidth="1"/>
    <col min="10501" max="10501" width="15.42578125" style="669" customWidth="1"/>
    <col min="10502" max="10502" width="12.85546875" style="669" customWidth="1"/>
    <col min="10503" max="10503" width="13.140625" style="669" customWidth="1"/>
    <col min="10504" max="10504" width="13.85546875" style="669" customWidth="1"/>
    <col min="10505" max="10506" width="12.85546875" style="669" customWidth="1"/>
    <col min="10507" max="10507" width="9.28515625" style="669" customWidth="1"/>
    <col min="10508" max="10508" width="16.7109375" style="669" customWidth="1"/>
    <col min="10509" max="10509" width="17.7109375" style="669" customWidth="1"/>
    <col min="10510" max="10510" width="19.5703125" style="669" customWidth="1"/>
    <col min="10511" max="10753" width="8.28515625" style="669"/>
    <col min="10754" max="10754" width="15" style="669" customWidth="1"/>
    <col min="10755" max="10755" width="24" style="669" customWidth="1"/>
    <col min="10756" max="10756" width="12.28515625" style="669" customWidth="1"/>
    <col min="10757" max="10757" width="15.42578125" style="669" customWidth="1"/>
    <col min="10758" max="10758" width="12.85546875" style="669" customWidth="1"/>
    <col min="10759" max="10759" width="13.140625" style="669" customWidth="1"/>
    <col min="10760" max="10760" width="13.85546875" style="669" customWidth="1"/>
    <col min="10761" max="10762" width="12.85546875" style="669" customWidth="1"/>
    <col min="10763" max="10763" width="9.28515625" style="669" customWidth="1"/>
    <col min="10764" max="10764" width="16.7109375" style="669" customWidth="1"/>
    <col min="10765" max="10765" width="17.7109375" style="669" customWidth="1"/>
    <col min="10766" max="10766" width="19.5703125" style="669" customWidth="1"/>
    <col min="10767" max="11009" width="8.28515625" style="669"/>
    <col min="11010" max="11010" width="15" style="669" customWidth="1"/>
    <col min="11011" max="11011" width="24" style="669" customWidth="1"/>
    <col min="11012" max="11012" width="12.28515625" style="669" customWidth="1"/>
    <col min="11013" max="11013" width="15.42578125" style="669" customWidth="1"/>
    <col min="11014" max="11014" width="12.85546875" style="669" customWidth="1"/>
    <col min="11015" max="11015" width="13.140625" style="669" customWidth="1"/>
    <col min="11016" max="11016" width="13.85546875" style="669" customWidth="1"/>
    <col min="11017" max="11018" width="12.85546875" style="669" customWidth="1"/>
    <col min="11019" max="11019" width="9.28515625" style="669" customWidth="1"/>
    <col min="11020" max="11020" width="16.7109375" style="669" customWidth="1"/>
    <col min="11021" max="11021" width="17.7109375" style="669" customWidth="1"/>
    <col min="11022" max="11022" width="19.5703125" style="669" customWidth="1"/>
    <col min="11023" max="11265" width="8.28515625" style="669"/>
    <col min="11266" max="11266" width="15" style="669" customWidth="1"/>
    <col min="11267" max="11267" width="24" style="669" customWidth="1"/>
    <col min="11268" max="11268" width="12.28515625" style="669" customWidth="1"/>
    <col min="11269" max="11269" width="15.42578125" style="669" customWidth="1"/>
    <col min="11270" max="11270" width="12.85546875" style="669" customWidth="1"/>
    <col min="11271" max="11271" width="13.140625" style="669" customWidth="1"/>
    <col min="11272" max="11272" width="13.85546875" style="669" customWidth="1"/>
    <col min="11273" max="11274" width="12.85546875" style="669" customWidth="1"/>
    <col min="11275" max="11275" width="9.28515625" style="669" customWidth="1"/>
    <col min="11276" max="11276" width="16.7109375" style="669" customWidth="1"/>
    <col min="11277" max="11277" width="17.7109375" style="669" customWidth="1"/>
    <col min="11278" max="11278" width="19.5703125" style="669" customWidth="1"/>
    <col min="11279" max="11521" width="8.28515625" style="669"/>
    <col min="11522" max="11522" width="15" style="669" customWidth="1"/>
    <col min="11523" max="11523" width="24" style="669" customWidth="1"/>
    <col min="11524" max="11524" width="12.28515625" style="669" customWidth="1"/>
    <col min="11525" max="11525" width="15.42578125" style="669" customWidth="1"/>
    <col min="11526" max="11526" width="12.85546875" style="669" customWidth="1"/>
    <col min="11527" max="11527" width="13.140625" style="669" customWidth="1"/>
    <col min="11528" max="11528" width="13.85546875" style="669" customWidth="1"/>
    <col min="11529" max="11530" width="12.85546875" style="669" customWidth="1"/>
    <col min="11531" max="11531" width="9.28515625" style="669" customWidth="1"/>
    <col min="11532" max="11532" width="16.7109375" style="669" customWidth="1"/>
    <col min="11533" max="11533" width="17.7109375" style="669" customWidth="1"/>
    <col min="11534" max="11534" width="19.5703125" style="669" customWidth="1"/>
    <col min="11535" max="11777" width="8.28515625" style="669"/>
    <col min="11778" max="11778" width="15" style="669" customWidth="1"/>
    <col min="11779" max="11779" width="24" style="669" customWidth="1"/>
    <col min="11780" max="11780" width="12.28515625" style="669" customWidth="1"/>
    <col min="11781" max="11781" width="15.42578125" style="669" customWidth="1"/>
    <col min="11782" max="11782" width="12.85546875" style="669" customWidth="1"/>
    <col min="11783" max="11783" width="13.140625" style="669" customWidth="1"/>
    <col min="11784" max="11784" width="13.85546875" style="669" customWidth="1"/>
    <col min="11785" max="11786" width="12.85546875" style="669" customWidth="1"/>
    <col min="11787" max="11787" width="9.28515625" style="669" customWidth="1"/>
    <col min="11788" max="11788" width="16.7109375" style="669" customWidth="1"/>
    <col min="11789" max="11789" width="17.7109375" style="669" customWidth="1"/>
    <col min="11790" max="11790" width="19.5703125" style="669" customWidth="1"/>
    <col min="11791" max="12033" width="8.28515625" style="669"/>
    <col min="12034" max="12034" width="15" style="669" customWidth="1"/>
    <col min="12035" max="12035" width="24" style="669" customWidth="1"/>
    <col min="12036" max="12036" width="12.28515625" style="669" customWidth="1"/>
    <col min="12037" max="12037" width="15.42578125" style="669" customWidth="1"/>
    <col min="12038" max="12038" width="12.85546875" style="669" customWidth="1"/>
    <col min="12039" max="12039" width="13.140625" style="669" customWidth="1"/>
    <col min="12040" max="12040" width="13.85546875" style="669" customWidth="1"/>
    <col min="12041" max="12042" width="12.85546875" style="669" customWidth="1"/>
    <col min="12043" max="12043" width="9.28515625" style="669" customWidth="1"/>
    <col min="12044" max="12044" width="16.7109375" style="669" customWidth="1"/>
    <col min="12045" max="12045" width="17.7109375" style="669" customWidth="1"/>
    <col min="12046" max="12046" width="19.5703125" style="669" customWidth="1"/>
    <col min="12047" max="12289" width="8.28515625" style="669"/>
    <col min="12290" max="12290" width="15" style="669" customWidth="1"/>
    <col min="12291" max="12291" width="24" style="669" customWidth="1"/>
    <col min="12292" max="12292" width="12.28515625" style="669" customWidth="1"/>
    <col min="12293" max="12293" width="15.42578125" style="669" customWidth="1"/>
    <col min="12294" max="12294" width="12.85546875" style="669" customWidth="1"/>
    <col min="12295" max="12295" width="13.140625" style="669" customWidth="1"/>
    <col min="12296" max="12296" width="13.85546875" style="669" customWidth="1"/>
    <col min="12297" max="12298" width="12.85546875" style="669" customWidth="1"/>
    <col min="12299" max="12299" width="9.28515625" style="669" customWidth="1"/>
    <col min="12300" max="12300" width="16.7109375" style="669" customWidth="1"/>
    <col min="12301" max="12301" width="17.7109375" style="669" customWidth="1"/>
    <col min="12302" max="12302" width="19.5703125" style="669" customWidth="1"/>
    <col min="12303" max="12545" width="8.28515625" style="669"/>
    <col min="12546" max="12546" width="15" style="669" customWidth="1"/>
    <col min="12547" max="12547" width="24" style="669" customWidth="1"/>
    <col min="12548" max="12548" width="12.28515625" style="669" customWidth="1"/>
    <col min="12549" max="12549" width="15.42578125" style="669" customWidth="1"/>
    <col min="12550" max="12550" width="12.85546875" style="669" customWidth="1"/>
    <col min="12551" max="12551" width="13.140625" style="669" customWidth="1"/>
    <col min="12552" max="12552" width="13.85546875" style="669" customWidth="1"/>
    <col min="12553" max="12554" width="12.85546875" style="669" customWidth="1"/>
    <col min="12555" max="12555" width="9.28515625" style="669" customWidth="1"/>
    <col min="12556" max="12556" width="16.7109375" style="669" customWidth="1"/>
    <col min="12557" max="12557" width="17.7109375" style="669" customWidth="1"/>
    <col min="12558" max="12558" width="19.5703125" style="669" customWidth="1"/>
    <col min="12559" max="12801" width="8.28515625" style="669"/>
    <col min="12802" max="12802" width="15" style="669" customWidth="1"/>
    <col min="12803" max="12803" width="24" style="669" customWidth="1"/>
    <col min="12804" max="12804" width="12.28515625" style="669" customWidth="1"/>
    <col min="12805" max="12805" width="15.42578125" style="669" customWidth="1"/>
    <col min="12806" max="12806" width="12.85546875" style="669" customWidth="1"/>
    <col min="12807" max="12807" width="13.140625" style="669" customWidth="1"/>
    <col min="12808" max="12808" width="13.85546875" style="669" customWidth="1"/>
    <col min="12809" max="12810" width="12.85546875" style="669" customWidth="1"/>
    <col min="12811" max="12811" width="9.28515625" style="669" customWidth="1"/>
    <col min="12812" max="12812" width="16.7109375" style="669" customWidth="1"/>
    <col min="12813" max="12813" width="17.7109375" style="669" customWidth="1"/>
    <col min="12814" max="12814" width="19.5703125" style="669" customWidth="1"/>
    <col min="12815" max="13057" width="8.28515625" style="669"/>
    <col min="13058" max="13058" width="15" style="669" customWidth="1"/>
    <col min="13059" max="13059" width="24" style="669" customWidth="1"/>
    <col min="13060" max="13060" width="12.28515625" style="669" customWidth="1"/>
    <col min="13061" max="13061" width="15.42578125" style="669" customWidth="1"/>
    <col min="13062" max="13062" width="12.85546875" style="669" customWidth="1"/>
    <col min="13063" max="13063" width="13.140625" style="669" customWidth="1"/>
    <col min="13064" max="13064" width="13.85546875" style="669" customWidth="1"/>
    <col min="13065" max="13066" width="12.85546875" style="669" customWidth="1"/>
    <col min="13067" max="13067" width="9.28515625" style="669" customWidth="1"/>
    <col min="13068" max="13068" width="16.7109375" style="669" customWidth="1"/>
    <col min="13069" max="13069" width="17.7109375" style="669" customWidth="1"/>
    <col min="13070" max="13070" width="19.5703125" style="669" customWidth="1"/>
    <col min="13071" max="13313" width="8.28515625" style="669"/>
    <col min="13314" max="13314" width="15" style="669" customWidth="1"/>
    <col min="13315" max="13315" width="24" style="669" customWidth="1"/>
    <col min="13316" max="13316" width="12.28515625" style="669" customWidth="1"/>
    <col min="13317" max="13317" width="15.42578125" style="669" customWidth="1"/>
    <col min="13318" max="13318" width="12.85546875" style="669" customWidth="1"/>
    <col min="13319" max="13319" width="13.140625" style="669" customWidth="1"/>
    <col min="13320" max="13320" width="13.85546875" style="669" customWidth="1"/>
    <col min="13321" max="13322" width="12.85546875" style="669" customWidth="1"/>
    <col min="13323" max="13323" width="9.28515625" style="669" customWidth="1"/>
    <col min="13324" max="13324" width="16.7109375" style="669" customWidth="1"/>
    <col min="13325" max="13325" width="17.7109375" style="669" customWidth="1"/>
    <col min="13326" max="13326" width="19.5703125" style="669" customWidth="1"/>
    <col min="13327" max="13569" width="8.28515625" style="669"/>
    <col min="13570" max="13570" width="15" style="669" customWidth="1"/>
    <col min="13571" max="13571" width="24" style="669" customWidth="1"/>
    <col min="13572" max="13572" width="12.28515625" style="669" customWidth="1"/>
    <col min="13573" max="13573" width="15.42578125" style="669" customWidth="1"/>
    <col min="13574" max="13574" width="12.85546875" style="669" customWidth="1"/>
    <col min="13575" max="13575" width="13.140625" style="669" customWidth="1"/>
    <col min="13576" max="13576" width="13.85546875" style="669" customWidth="1"/>
    <col min="13577" max="13578" width="12.85546875" style="669" customWidth="1"/>
    <col min="13579" max="13579" width="9.28515625" style="669" customWidth="1"/>
    <col min="13580" max="13580" width="16.7109375" style="669" customWidth="1"/>
    <col min="13581" max="13581" width="17.7109375" style="669" customWidth="1"/>
    <col min="13582" max="13582" width="19.5703125" style="669" customWidth="1"/>
    <col min="13583" max="13825" width="8.28515625" style="669"/>
    <col min="13826" max="13826" width="15" style="669" customWidth="1"/>
    <col min="13827" max="13827" width="24" style="669" customWidth="1"/>
    <col min="13828" max="13828" width="12.28515625" style="669" customWidth="1"/>
    <col min="13829" max="13829" width="15.42578125" style="669" customWidth="1"/>
    <col min="13830" max="13830" width="12.85546875" style="669" customWidth="1"/>
    <col min="13831" max="13831" width="13.140625" style="669" customWidth="1"/>
    <col min="13832" max="13832" width="13.85546875" style="669" customWidth="1"/>
    <col min="13833" max="13834" width="12.85546875" style="669" customWidth="1"/>
    <col min="13835" max="13835" width="9.28515625" style="669" customWidth="1"/>
    <col min="13836" max="13836" width="16.7109375" style="669" customWidth="1"/>
    <col min="13837" max="13837" width="17.7109375" style="669" customWidth="1"/>
    <col min="13838" max="13838" width="19.5703125" style="669" customWidth="1"/>
    <col min="13839" max="14081" width="8.28515625" style="669"/>
    <col min="14082" max="14082" width="15" style="669" customWidth="1"/>
    <col min="14083" max="14083" width="24" style="669" customWidth="1"/>
    <col min="14084" max="14084" width="12.28515625" style="669" customWidth="1"/>
    <col min="14085" max="14085" width="15.42578125" style="669" customWidth="1"/>
    <col min="14086" max="14086" width="12.85546875" style="669" customWidth="1"/>
    <col min="14087" max="14087" width="13.140625" style="669" customWidth="1"/>
    <col min="14088" max="14088" width="13.85546875" style="669" customWidth="1"/>
    <col min="14089" max="14090" width="12.85546875" style="669" customWidth="1"/>
    <col min="14091" max="14091" width="9.28515625" style="669" customWidth="1"/>
    <col min="14092" max="14092" width="16.7109375" style="669" customWidth="1"/>
    <col min="14093" max="14093" width="17.7109375" style="669" customWidth="1"/>
    <col min="14094" max="14094" width="19.5703125" style="669" customWidth="1"/>
    <col min="14095" max="14337" width="8.28515625" style="669"/>
    <col min="14338" max="14338" width="15" style="669" customWidth="1"/>
    <col min="14339" max="14339" width="24" style="669" customWidth="1"/>
    <col min="14340" max="14340" width="12.28515625" style="669" customWidth="1"/>
    <col min="14341" max="14341" width="15.42578125" style="669" customWidth="1"/>
    <col min="14342" max="14342" width="12.85546875" style="669" customWidth="1"/>
    <col min="14343" max="14343" width="13.140625" style="669" customWidth="1"/>
    <col min="14344" max="14344" width="13.85546875" style="669" customWidth="1"/>
    <col min="14345" max="14346" width="12.85546875" style="669" customWidth="1"/>
    <col min="14347" max="14347" width="9.28515625" style="669" customWidth="1"/>
    <col min="14348" max="14348" width="16.7109375" style="669" customWidth="1"/>
    <col min="14349" max="14349" width="17.7109375" style="669" customWidth="1"/>
    <col min="14350" max="14350" width="19.5703125" style="669" customWidth="1"/>
    <col min="14351" max="14593" width="8.28515625" style="669"/>
    <col min="14594" max="14594" width="15" style="669" customWidth="1"/>
    <col min="14595" max="14595" width="24" style="669" customWidth="1"/>
    <col min="14596" max="14596" width="12.28515625" style="669" customWidth="1"/>
    <col min="14597" max="14597" width="15.42578125" style="669" customWidth="1"/>
    <col min="14598" max="14598" width="12.85546875" style="669" customWidth="1"/>
    <col min="14599" max="14599" width="13.140625" style="669" customWidth="1"/>
    <col min="14600" max="14600" width="13.85546875" style="669" customWidth="1"/>
    <col min="14601" max="14602" width="12.85546875" style="669" customWidth="1"/>
    <col min="14603" max="14603" width="9.28515625" style="669" customWidth="1"/>
    <col min="14604" max="14604" width="16.7109375" style="669" customWidth="1"/>
    <col min="14605" max="14605" width="17.7109375" style="669" customWidth="1"/>
    <col min="14606" max="14606" width="19.5703125" style="669" customWidth="1"/>
    <col min="14607" max="14849" width="8.28515625" style="669"/>
    <col min="14850" max="14850" width="15" style="669" customWidth="1"/>
    <col min="14851" max="14851" width="24" style="669" customWidth="1"/>
    <col min="14852" max="14852" width="12.28515625" style="669" customWidth="1"/>
    <col min="14853" max="14853" width="15.42578125" style="669" customWidth="1"/>
    <col min="14854" max="14854" width="12.85546875" style="669" customWidth="1"/>
    <col min="14855" max="14855" width="13.140625" style="669" customWidth="1"/>
    <col min="14856" max="14856" width="13.85546875" style="669" customWidth="1"/>
    <col min="14857" max="14858" width="12.85546875" style="669" customWidth="1"/>
    <col min="14859" max="14859" width="9.28515625" style="669" customWidth="1"/>
    <col min="14860" max="14860" width="16.7109375" style="669" customWidth="1"/>
    <col min="14861" max="14861" width="17.7109375" style="669" customWidth="1"/>
    <col min="14862" max="14862" width="19.5703125" style="669" customWidth="1"/>
    <col min="14863" max="15105" width="8.28515625" style="669"/>
    <col min="15106" max="15106" width="15" style="669" customWidth="1"/>
    <col min="15107" max="15107" width="24" style="669" customWidth="1"/>
    <col min="15108" max="15108" width="12.28515625" style="669" customWidth="1"/>
    <col min="15109" max="15109" width="15.42578125" style="669" customWidth="1"/>
    <col min="15110" max="15110" width="12.85546875" style="669" customWidth="1"/>
    <col min="15111" max="15111" width="13.140625" style="669" customWidth="1"/>
    <col min="15112" max="15112" width="13.85546875" style="669" customWidth="1"/>
    <col min="15113" max="15114" width="12.85546875" style="669" customWidth="1"/>
    <col min="15115" max="15115" width="9.28515625" style="669" customWidth="1"/>
    <col min="15116" max="15116" width="16.7109375" style="669" customWidth="1"/>
    <col min="15117" max="15117" width="17.7109375" style="669" customWidth="1"/>
    <col min="15118" max="15118" width="19.5703125" style="669" customWidth="1"/>
    <col min="15119" max="15361" width="8.28515625" style="669"/>
    <col min="15362" max="15362" width="15" style="669" customWidth="1"/>
    <col min="15363" max="15363" width="24" style="669" customWidth="1"/>
    <col min="15364" max="15364" width="12.28515625" style="669" customWidth="1"/>
    <col min="15365" max="15365" width="15.42578125" style="669" customWidth="1"/>
    <col min="15366" max="15366" width="12.85546875" style="669" customWidth="1"/>
    <col min="15367" max="15367" width="13.140625" style="669" customWidth="1"/>
    <col min="15368" max="15368" width="13.85546875" style="669" customWidth="1"/>
    <col min="15369" max="15370" width="12.85546875" style="669" customWidth="1"/>
    <col min="15371" max="15371" width="9.28515625" style="669" customWidth="1"/>
    <col min="15372" max="15372" width="16.7109375" style="669" customWidth="1"/>
    <col min="15373" max="15373" width="17.7109375" style="669" customWidth="1"/>
    <col min="15374" max="15374" width="19.5703125" style="669" customWidth="1"/>
    <col min="15375" max="15617" width="8.28515625" style="669"/>
    <col min="15618" max="15618" width="15" style="669" customWidth="1"/>
    <col min="15619" max="15619" width="24" style="669" customWidth="1"/>
    <col min="15620" max="15620" width="12.28515625" style="669" customWidth="1"/>
    <col min="15621" max="15621" width="15.42578125" style="669" customWidth="1"/>
    <col min="15622" max="15622" width="12.85546875" style="669" customWidth="1"/>
    <col min="15623" max="15623" width="13.140625" style="669" customWidth="1"/>
    <col min="15624" max="15624" width="13.85546875" style="669" customWidth="1"/>
    <col min="15625" max="15626" width="12.85546875" style="669" customWidth="1"/>
    <col min="15627" max="15627" width="9.28515625" style="669" customWidth="1"/>
    <col min="15628" max="15628" width="16.7109375" style="669" customWidth="1"/>
    <col min="15629" max="15629" width="17.7109375" style="669" customWidth="1"/>
    <col min="15630" max="15630" width="19.5703125" style="669" customWidth="1"/>
    <col min="15631" max="15873" width="8.28515625" style="669"/>
    <col min="15874" max="15874" width="15" style="669" customWidth="1"/>
    <col min="15875" max="15875" width="24" style="669" customWidth="1"/>
    <col min="15876" max="15876" width="12.28515625" style="669" customWidth="1"/>
    <col min="15877" max="15877" width="15.42578125" style="669" customWidth="1"/>
    <col min="15878" max="15878" width="12.85546875" style="669" customWidth="1"/>
    <col min="15879" max="15879" width="13.140625" style="669" customWidth="1"/>
    <col min="15880" max="15880" width="13.85546875" style="669" customWidth="1"/>
    <col min="15881" max="15882" width="12.85546875" style="669" customWidth="1"/>
    <col min="15883" max="15883" width="9.28515625" style="669" customWidth="1"/>
    <col min="15884" max="15884" width="16.7109375" style="669" customWidth="1"/>
    <col min="15885" max="15885" width="17.7109375" style="669" customWidth="1"/>
    <col min="15886" max="15886" width="19.5703125" style="669" customWidth="1"/>
    <col min="15887" max="16129" width="8.28515625" style="669"/>
    <col min="16130" max="16130" width="15" style="669" customWidth="1"/>
    <col min="16131" max="16131" width="24" style="669" customWidth="1"/>
    <col min="16132" max="16132" width="12.28515625" style="669" customWidth="1"/>
    <col min="16133" max="16133" width="15.42578125" style="669" customWidth="1"/>
    <col min="16134" max="16134" width="12.85546875" style="669" customWidth="1"/>
    <col min="16135" max="16135" width="13.140625" style="669" customWidth="1"/>
    <col min="16136" max="16136" width="13.85546875" style="669" customWidth="1"/>
    <col min="16137" max="16138" width="12.85546875" style="669" customWidth="1"/>
    <col min="16139" max="16139" width="9.28515625" style="669" customWidth="1"/>
    <col min="16140" max="16140" width="16.7109375" style="669" customWidth="1"/>
    <col min="16141" max="16141" width="17.7109375" style="669" customWidth="1"/>
    <col min="16142" max="16142" width="19.5703125" style="669" customWidth="1"/>
    <col min="16143" max="16384" width="8.28515625" style="669"/>
  </cols>
  <sheetData>
    <row r="1" spans="1:17" s="666" customFormat="1" x14ac:dyDescent="0.25">
      <c r="A1" s="1575" t="s">
        <v>669</v>
      </c>
      <c r="B1" s="1575"/>
      <c r="C1" s="1575"/>
      <c r="D1" s="1575"/>
      <c r="E1" s="1575"/>
      <c r="F1" s="1575"/>
      <c r="G1" s="665"/>
      <c r="H1" s="665"/>
      <c r="I1" s="665"/>
      <c r="J1" s="665"/>
      <c r="K1" s="665"/>
    </row>
    <row r="2" spans="1:17" s="666" customFormat="1" x14ac:dyDescent="0.25">
      <c r="A2" s="667"/>
      <c r="B2" s="667"/>
      <c r="C2" s="667"/>
    </row>
    <row r="3" spans="1:17" s="666" customFormat="1" x14ac:dyDescent="0.25">
      <c r="A3" s="1576" t="s">
        <v>1206</v>
      </c>
      <c r="B3" s="1576"/>
      <c r="C3" s="1576"/>
      <c r="D3" s="1576"/>
      <c r="E3" s="1576"/>
      <c r="F3" s="1576"/>
      <c r="G3" s="1576"/>
      <c r="H3" s="1576"/>
      <c r="I3" s="1576"/>
      <c r="J3" s="1576"/>
      <c r="K3" s="1576"/>
      <c r="L3" s="1576"/>
      <c r="M3" s="1576"/>
      <c r="N3" s="1576"/>
    </row>
    <row r="4" spans="1:17" s="666" customFormat="1" x14ac:dyDescent="0.25">
      <c r="A4" s="668"/>
      <c r="B4" s="668"/>
      <c r="C4" s="668"/>
      <c r="D4" s="668"/>
      <c r="E4" s="668"/>
      <c r="F4" s="668"/>
      <c r="G4" s="668"/>
      <c r="H4" s="668"/>
      <c r="I4" s="668"/>
      <c r="J4" s="668"/>
      <c r="K4" s="668"/>
    </row>
    <row r="5" spans="1:17" x14ac:dyDescent="0.25">
      <c r="A5" s="667"/>
      <c r="B5" s="667"/>
      <c r="C5" s="667"/>
      <c r="D5" s="1577"/>
      <c r="E5" s="1577"/>
      <c r="F5" s="1577"/>
      <c r="G5" s="666"/>
      <c r="H5" s="666"/>
      <c r="I5" s="666"/>
      <c r="J5" s="666"/>
      <c r="K5" s="666"/>
      <c r="L5" s="666"/>
    </row>
    <row r="6" spans="1:17" s="670" customFormat="1" x14ac:dyDescent="0.2">
      <c r="A6" s="1578" t="s">
        <v>0</v>
      </c>
      <c r="B6" s="1578" t="s">
        <v>681</v>
      </c>
      <c r="C6" s="1579" t="s">
        <v>682</v>
      </c>
      <c r="D6" s="1572" t="s">
        <v>683</v>
      </c>
      <c r="E6" s="1572"/>
      <c r="F6" s="1572"/>
      <c r="G6" s="1578" t="s">
        <v>684</v>
      </c>
      <c r="H6" s="1578"/>
      <c r="I6" s="1578"/>
      <c r="J6" s="1581" t="s">
        <v>685</v>
      </c>
      <c r="K6" s="1581" t="s">
        <v>686</v>
      </c>
      <c r="L6" s="1571" t="s">
        <v>687</v>
      </c>
      <c r="M6" s="1572" t="s">
        <v>75</v>
      </c>
      <c r="N6" s="1572"/>
      <c r="Q6" s="23"/>
    </row>
    <row r="7" spans="1:17" s="670" customFormat="1" ht="105" x14ac:dyDescent="0.25">
      <c r="A7" s="1578"/>
      <c r="B7" s="1578"/>
      <c r="C7" s="1580"/>
      <c r="D7" s="671" t="s">
        <v>688</v>
      </c>
      <c r="E7" s="671" t="s">
        <v>689</v>
      </c>
      <c r="F7" s="671" t="s">
        <v>690</v>
      </c>
      <c r="G7" s="672" t="s">
        <v>691</v>
      </c>
      <c r="H7" s="672" t="s">
        <v>692</v>
      </c>
      <c r="I7" s="672" t="s">
        <v>693</v>
      </c>
      <c r="J7" s="1582"/>
      <c r="K7" s="1582"/>
      <c r="L7" s="1571"/>
      <c r="M7" s="672" t="s">
        <v>694</v>
      </c>
      <c r="N7" s="672" t="s">
        <v>695</v>
      </c>
    </row>
    <row r="8" spans="1:17" x14ac:dyDescent="0.25">
      <c r="A8" s="673">
        <v>1</v>
      </c>
      <c r="B8" s="674" t="s">
        <v>696</v>
      </c>
      <c r="C8" s="674" t="s">
        <v>697</v>
      </c>
      <c r="D8" s="675">
        <v>10</v>
      </c>
      <c r="E8" s="675">
        <v>1500</v>
      </c>
      <c r="F8" s="676">
        <f t="shared" ref="F8:F14" si="0">D8*E8</f>
        <v>15000</v>
      </c>
      <c r="G8" s="675">
        <v>20</v>
      </c>
      <c r="H8" s="675">
        <v>300</v>
      </c>
      <c r="I8" s="676">
        <f t="shared" ref="I8:I14" si="1">G8*H8</f>
        <v>6000</v>
      </c>
      <c r="J8" s="677">
        <v>7200</v>
      </c>
      <c r="K8" s="677"/>
      <c r="L8" s="678">
        <f t="shared" ref="L8:L14" si="2">F8+I8+J8+K8</f>
        <v>28200</v>
      </c>
      <c r="M8" s="679"/>
      <c r="N8" s="680">
        <v>28200</v>
      </c>
    </row>
    <row r="9" spans="1:17" x14ac:dyDescent="0.25">
      <c r="A9" s="681">
        <f t="shared" ref="A9:A14" si="3">A8+1</f>
        <v>2</v>
      </c>
      <c r="B9" s="682" t="s">
        <v>696</v>
      </c>
      <c r="C9" s="682" t="s">
        <v>676</v>
      </c>
      <c r="D9" s="683">
        <v>5</v>
      </c>
      <c r="E9" s="675">
        <v>1500</v>
      </c>
      <c r="F9" s="676">
        <f t="shared" si="0"/>
        <v>7500</v>
      </c>
      <c r="G9" s="675">
        <v>10</v>
      </c>
      <c r="H9" s="675">
        <v>300</v>
      </c>
      <c r="I9" s="676">
        <f t="shared" si="1"/>
        <v>3000</v>
      </c>
      <c r="J9" s="677"/>
      <c r="K9" s="677"/>
      <c r="L9" s="678">
        <f t="shared" si="2"/>
        <v>10500</v>
      </c>
      <c r="M9" s="684"/>
      <c r="N9" s="685">
        <f>L9</f>
        <v>10500</v>
      </c>
    </row>
    <row r="10" spans="1:17" x14ac:dyDescent="0.25">
      <c r="A10" s="681">
        <f t="shared" si="3"/>
        <v>3</v>
      </c>
      <c r="B10" s="682" t="s">
        <v>696</v>
      </c>
      <c r="C10" s="682" t="s">
        <v>698</v>
      </c>
      <c r="D10" s="683"/>
      <c r="E10" s="675"/>
      <c r="F10" s="676">
        <f t="shared" si="0"/>
        <v>0</v>
      </c>
      <c r="G10" s="675">
        <v>61</v>
      </c>
      <c r="H10" s="675">
        <v>300</v>
      </c>
      <c r="I10" s="676">
        <f t="shared" si="1"/>
        <v>18300</v>
      </c>
      <c r="J10" s="677"/>
      <c r="K10" s="677"/>
      <c r="L10" s="678">
        <f t="shared" si="2"/>
        <v>18300</v>
      </c>
      <c r="M10" s="684">
        <v>18300</v>
      </c>
      <c r="N10" s="684"/>
    </row>
    <row r="11" spans="1:17" x14ac:dyDescent="0.25">
      <c r="A11" s="681">
        <f t="shared" si="3"/>
        <v>4</v>
      </c>
      <c r="B11" s="682" t="s">
        <v>696</v>
      </c>
      <c r="C11" s="682" t="s">
        <v>699</v>
      </c>
      <c r="D11" s="683"/>
      <c r="E11" s="675"/>
      <c r="F11" s="676">
        <f t="shared" si="0"/>
        <v>0</v>
      </c>
      <c r="G11" s="675">
        <v>10</v>
      </c>
      <c r="H11" s="675">
        <v>300</v>
      </c>
      <c r="I11" s="676">
        <f t="shared" si="1"/>
        <v>3000</v>
      </c>
      <c r="J11" s="677"/>
      <c r="K11" s="677"/>
      <c r="L11" s="678">
        <f t="shared" si="2"/>
        <v>3000</v>
      </c>
      <c r="M11" s="684"/>
      <c r="N11" s="684">
        <v>3000</v>
      </c>
    </row>
    <row r="12" spans="1:17" x14ac:dyDescent="0.25">
      <c r="A12" s="681">
        <f t="shared" si="3"/>
        <v>5</v>
      </c>
      <c r="B12" s="682"/>
      <c r="C12" s="682"/>
      <c r="D12" s="683"/>
      <c r="E12" s="675"/>
      <c r="F12" s="676">
        <f t="shared" si="0"/>
        <v>0</v>
      </c>
      <c r="G12" s="675"/>
      <c r="H12" s="675"/>
      <c r="I12" s="676">
        <f t="shared" si="1"/>
        <v>0</v>
      </c>
      <c r="J12" s="677"/>
      <c r="K12" s="677"/>
      <c r="L12" s="678">
        <f t="shared" si="2"/>
        <v>0</v>
      </c>
      <c r="M12" s="686"/>
      <c r="N12" s="687">
        <f>L12</f>
        <v>0</v>
      </c>
    </row>
    <row r="13" spans="1:17" x14ac:dyDescent="0.25">
      <c r="A13" s="681">
        <f t="shared" si="3"/>
        <v>6</v>
      </c>
      <c r="B13" s="688"/>
      <c r="C13" s="682"/>
      <c r="D13" s="683"/>
      <c r="E13" s="675"/>
      <c r="F13" s="676">
        <f t="shared" si="0"/>
        <v>0</v>
      </c>
      <c r="G13" s="675"/>
      <c r="H13" s="675"/>
      <c r="I13" s="676">
        <f t="shared" si="1"/>
        <v>0</v>
      </c>
      <c r="J13" s="677"/>
      <c r="K13" s="677"/>
      <c r="L13" s="678">
        <f t="shared" si="2"/>
        <v>0</v>
      </c>
      <c r="M13" s="686"/>
      <c r="N13" s="686"/>
    </row>
    <row r="14" spans="1:17" x14ac:dyDescent="0.25">
      <c r="A14" s="681">
        <f t="shared" si="3"/>
        <v>7</v>
      </c>
      <c r="B14" s="688"/>
      <c r="C14" s="682"/>
      <c r="D14" s="683"/>
      <c r="E14" s="675"/>
      <c r="F14" s="676">
        <f t="shared" si="0"/>
        <v>0</v>
      </c>
      <c r="G14" s="675"/>
      <c r="H14" s="675"/>
      <c r="I14" s="676">
        <f t="shared" si="1"/>
        <v>0</v>
      </c>
      <c r="J14" s="677"/>
      <c r="K14" s="677"/>
      <c r="L14" s="678">
        <f t="shared" si="2"/>
        <v>0</v>
      </c>
      <c r="M14" s="686"/>
      <c r="N14" s="686"/>
    </row>
    <row r="15" spans="1:17" x14ac:dyDescent="0.25">
      <c r="A15" s="689" t="s">
        <v>10</v>
      </c>
      <c r="B15" s="689"/>
      <c r="C15" s="689"/>
      <c r="D15" s="690"/>
      <c r="E15" s="690"/>
      <c r="F15" s="690">
        <f>SUM(F8:F14)</f>
        <v>22500</v>
      </c>
      <c r="G15" s="690"/>
      <c r="H15" s="690"/>
      <c r="I15" s="690">
        <f t="shared" ref="I15:N15" si="4">SUM(I8:I14)</f>
        <v>30300</v>
      </c>
      <c r="J15" s="690">
        <f t="shared" si="4"/>
        <v>7200</v>
      </c>
      <c r="K15" s="690">
        <f t="shared" si="4"/>
        <v>0</v>
      </c>
      <c r="L15" s="691">
        <f t="shared" si="4"/>
        <v>60000</v>
      </c>
      <c r="M15" s="692">
        <f t="shared" si="4"/>
        <v>18300</v>
      </c>
      <c r="N15" s="692">
        <f t="shared" si="4"/>
        <v>41700</v>
      </c>
    </row>
    <row r="16" spans="1:17" x14ac:dyDescent="0.25">
      <c r="A16" s="1573" t="s">
        <v>75</v>
      </c>
      <c r="B16" s="1573"/>
      <c r="C16" s="1573"/>
      <c r="D16" s="1573"/>
      <c r="E16" s="1573"/>
      <c r="F16" s="1573"/>
      <c r="G16" s="1573"/>
      <c r="H16" s="1573"/>
      <c r="I16" s="1573"/>
      <c r="J16" s="1573"/>
      <c r="K16" s="1573"/>
      <c r="L16" s="1573"/>
    </row>
    <row r="17" spans="1:14" x14ac:dyDescent="0.25">
      <c r="A17" s="1574" t="s">
        <v>677</v>
      </c>
      <c r="B17" s="1574"/>
      <c r="C17" s="1574"/>
      <c r="D17" s="1574"/>
      <c r="E17" s="1574"/>
      <c r="F17" s="1574"/>
      <c r="G17" s="1574"/>
      <c r="H17" s="1574"/>
      <c r="I17" s="1574"/>
      <c r="J17" s="1574"/>
      <c r="K17" s="1574"/>
      <c r="L17" s="693">
        <f>M17+N17</f>
        <v>0</v>
      </c>
      <c r="M17" s="686"/>
      <c r="N17" s="686"/>
    </row>
    <row r="18" spans="1:14" x14ac:dyDescent="0.25">
      <c r="A18" s="1574" t="s">
        <v>678</v>
      </c>
      <c r="B18" s="1574"/>
      <c r="C18" s="1574"/>
      <c r="D18" s="1574"/>
      <c r="E18" s="1574"/>
      <c r="F18" s="1574"/>
      <c r="G18" s="1574"/>
      <c r="H18" s="1574"/>
      <c r="I18" s="1574"/>
      <c r="J18" s="1574"/>
      <c r="K18" s="1574"/>
      <c r="L18" s="693">
        <f>M18+N18</f>
        <v>60000</v>
      </c>
      <c r="M18" s="687">
        <v>18300</v>
      </c>
      <c r="N18" s="687">
        <v>41700</v>
      </c>
    </row>
    <row r="20" spans="1:14" x14ac:dyDescent="0.25">
      <c r="K20" s="694" t="s">
        <v>43</v>
      </c>
      <c r="L20" s="695">
        <f>L15-L17-L18</f>
        <v>0</v>
      </c>
      <c r="M20" s="695">
        <f>M15-M17-M18</f>
        <v>0</v>
      </c>
      <c r="N20" s="695">
        <f>N15-N17-N18</f>
        <v>0</v>
      </c>
    </row>
  </sheetData>
  <protectedRanges>
    <protectedRange sqref="M17:N18" name="Диапазон12"/>
    <protectedRange sqref="N8:N14" name="Диапазон11"/>
    <protectedRange sqref="M8:M14" name="Диапазон10"/>
    <protectedRange sqref="K8:K14" name="Диапазон9"/>
    <protectedRange sqref="J8:J14" name="Диапазон8"/>
    <protectedRange sqref="H8:H14" name="Диапазон7"/>
    <protectedRange sqref="G8:G14" name="Диапазон6"/>
    <protectedRange sqref="E8:E14" name="Диапазон5"/>
    <protectedRange sqref="D8:D14" name="Диапазон4"/>
    <protectedRange sqref="C8:C14" name="Диапазон3"/>
    <protectedRange sqref="B8:B14" name="Диапазон2"/>
    <protectedRange sqref="A1" name="Диапазон1"/>
  </protectedRanges>
  <mergeCells count="15">
    <mergeCell ref="A1:F1"/>
    <mergeCell ref="A3:N3"/>
    <mergeCell ref="D5:F5"/>
    <mergeCell ref="A6:A7"/>
    <mergeCell ref="B6:B7"/>
    <mergeCell ref="C6:C7"/>
    <mergeCell ref="D6:F6"/>
    <mergeCell ref="G6:I6"/>
    <mergeCell ref="J6:J7"/>
    <mergeCell ref="K6:K7"/>
    <mergeCell ref="L6:L7"/>
    <mergeCell ref="M6:N6"/>
    <mergeCell ref="A16:L16"/>
    <mergeCell ref="A17:K17"/>
    <mergeCell ref="A18:K1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N35" sqref="N35"/>
    </sheetView>
  </sheetViews>
  <sheetFormatPr defaultRowHeight="15" x14ac:dyDescent="0.25"/>
  <cols>
    <col min="1" max="1" width="9.140625" style="696"/>
    <col min="2" max="2" width="14.7109375" style="696" customWidth="1"/>
    <col min="3" max="3" width="14" style="696" customWidth="1"/>
    <col min="4" max="4" width="15" style="696" customWidth="1"/>
    <col min="5" max="5" width="16.5703125" style="696" customWidth="1"/>
    <col min="6" max="6" width="15.5703125" style="696" customWidth="1"/>
    <col min="7" max="257" width="9.140625" style="696"/>
    <col min="258" max="258" width="14.7109375" style="696" customWidth="1"/>
    <col min="259" max="259" width="14" style="696" customWidth="1"/>
    <col min="260" max="260" width="15" style="696" customWidth="1"/>
    <col min="261" max="261" width="16.5703125" style="696" customWidth="1"/>
    <col min="262" max="262" width="15.5703125" style="696" customWidth="1"/>
    <col min="263" max="513" width="9.140625" style="696"/>
    <col min="514" max="514" width="14.7109375" style="696" customWidth="1"/>
    <col min="515" max="515" width="14" style="696" customWidth="1"/>
    <col min="516" max="516" width="15" style="696" customWidth="1"/>
    <col min="517" max="517" width="16.5703125" style="696" customWidth="1"/>
    <col min="518" max="518" width="15.5703125" style="696" customWidth="1"/>
    <col min="519" max="769" width="9.140625" style="696"/>
    <col min="770" max="770" width="14.7109375" style="696" customWidth="1"/>
    <col min="771" max="771" width="14" style="696" customWidth="1"/>
    <col min="772" max="772" width="15" style="696" customWidth="1"/>
    <col min="773" max="773" width="16.5703125" style="696" customWidth="1"/>
    <col min="774" max="774" width="15.5703125" style="696" customWidth="1"/>
    <col min="775" max="1025" width="9.140625" style="696"/>
    <col min="1026" max="1026" width="14.7109375" style="696" customWidth="1"/>
    <col min="1027" max="1027" width="14" style="696" customWidth="1"/>
    <col min="1028" max="1028" width="15" style="696" customWidth="1"/>
    <col min="1029" max="1029" width="16.5703125" style="696" customWidth="1"/>
    <col min="1030" max="1030" width="15.5703125" style="696" customWidth="1"/>
    <col min="1031" max="1281" width="9.140625" style="696"/>
    <col min="1282" max="1282" width="14.7109375" style="696" customWidth="1"/>
    <col min="1283" max="1283" width="14" style="696" customWidth="1"/>
    <col min="1284" max="1284" width="15" style="696" customWidth="1"/>
    <col min="1285" max="1285" width="16.5703125" style="696" customWidth="1"/>
    <col min="1286" max="1286" width="15.5703125" style="696" customWidth="1"/>
    <col min="1287" max="1537" width="9.140625" style="696"/>
    <col min="1538" max="1538" width="14.7109375" style="696" customWidth="1"/>
    <col min="1539" max="1539" width="14" style="696" customWidth="1"/>
    <col min="1540" max="1540" width="15" style="696" customWidth="1"/>
    <col min="1541" max="1541" width="16.5703125" style="696" customWidth="1"/>
    <col min="1542" max="1542" width="15.5703125" style="696" customWidth="1"/>
    <col min="1543" max="1793" width="9.140625" style="696"/>
    <col min="1794" max="1794" width="14.7109375" style="696" customWidth="1"/>
    <col min="1795" max="1795" width="14" style="696" customWidth="1"/>
    <col min="1796" max="1796" width="15" style="696" customWidth="1"/>
    <col min="1797" max="1797" width="16.5703125" style="696" customWidth="1"/>
    <col min="1798" max="1798" width="15.5703125" style="696" customWidth="1"/>
    <col min="1799" max="2049" width="9.140625" style="696"/>
    <col min="2050" max="2050" width="14.7109375" style="696" customWidth="1"/>
    <col min="2051" max="2051" width="14" style="696" customWidth="1"/>
    <col min="2052" max="2052" width="15" style="696" customWidth="1"/>
    <col min="2053" max="2053" width="16.5703125" style="696" customWidth="1"/>
    <col min="2054" max="2054" width="15.5703125" style="696" customWidth="1"/>
    <col min="2055" max="2305" width="9.140625" style="696"/>
    <col min="2306" max="2306" width="14.7109375" style="696" customWidth="1"/>
    <col min="2307" max="2307" width="14" style="696" customWidth="1"/>
    <col min="2308" max="2308" width="15" style="696" customWidth="1"/>
    <col min="2309" max="2309" width="16.5703125" style="696" customWidth="1"/>
    <col min="2310" max="2310" width="15.5703125" style="696" customWidth="1"/>
    <col min="2311" max="2561" width="9.140625" style="696"/>
    <col min="2562" max="2562" width="14.7109375" style="696" customWidth="1"/>
    <col min="2563" max="2563" width="14" style="696" customWidth="1"/>
    <col min="2564" max="2564" width="15" style="696" customWidth="1"/>
    <col min="2565" max="2565" width="16.5703125" style="696" customWidth="1"/>
    <col min="2566" max="2566" width="15.5703125" style="696" customWidth="1"/>
    <col min="2567" max="2817" width="9.140625" style="696"/>
    <col min="2818" max="2818" width="14.7109375" style="696" customWidth="1"/>
    <col min="2819" max="2819" width="14" style="696" customWidth="1"/>
    <col min="2820" max="2820" width="15" style="696" customWidth="1"/>
    <col min="2821" max="2821" width="16.5703125" style="696" customWidth="1"/>
    <col min="2822" max="2822" width="15.5703125" style="696" customWidth="1"/>
    <col min="2823" max="3073" width="9.140625" style="696"/>
    <col min="3074" max="3074" width="14.7109375" style="696" customWidth="1"/>
    <col min="3075" max="3075" width="14" style="696" customWidth="1"/>
    <col min="3076" max="3076" width="15" style="696" customWidth="1"/>
    <col min="3077" max="3077" width="16.5703125" style="696" customWidth="1"/>
    <col min="3078" max="3078" width="15.5703125" style="696" customWidth="1"/>
    <col min="3079" max="3329" width="9.140625" style="696"/>
    <col min="3330" max="3330" width="14.7109375" style="696" customWidth="1"/>
    <col min="3331" max="3331" width="14" style="696" customWidth="1"/>
    <col min="3332" max="3332" width="15" style="696" customWidth="1"/>
    <col min="3333" max="3333" width="16.5703125" style="696" customWidth="1"/>
    <col min="3334" max="3334" width="15.5703125" style="696" customWidth="1"/>
    <col min="3335" max="3585" width="9.140625" style="696"/>
    <col min="3586" max="3586" width="14.7109375" style="696" customWidth="1"/>
    <col min="3587" max="3587" width="14" style="696" customWidth="1"/>
    <col min="3588" max="3588" width="15" style="696" customWidth="1"/>
    <col min="3589" max="3589" width="16.5703125" style="696" customWidth="1"/>
    <col min="3590" max="3590" width="15.5703125" style="696" customWidth="1"/>
    <col min="3591" max="3841" width="9.140625" style="696"/>
    <col min="3842" max="3842" width="14.7109375" style="696" customWidth="1"/>
    <col min="3843" max="3843" width="14" style="696" customWidth="1"/>
    <col min="3844" max="3844" width="15" style="696" customWidth="1"/>
    <col min="3845" max="3845" width="16.5703125" style="696" customWidth="1"/>
    <col min="3846" max="3846" width="15.5703125" style="696" customWidth="1"/>
    <col min="3847" max="4097" width="9.140625" style="696"/>
    <col min="4098" max="4098" width="14.7109375" style="696" customWidth="1"/>
    <col min="4099" max="4099" width="14" style="696" customWidth="1"/>
    <col min="4100" max="4100" width="15" style="696" customWidth="1"/>
    <col min="4101" max="4101" width="16.5703125" style="696" customWidth="1"/>
    <col min="4102" max="4102" width="15.5703125" style="696" customWidth="1"/>
    <col min="4103" max="4353" width="9.140625" style="696"/>
    <col min="4354" max="4354" width="14.7109375" style="696" customWidth="1"/>
    <col min="4355" max="4355" width="14" style="696" customWidth="1"/>
    <col min="4356" max="4356" width="15" style="696" customWidth="1"/>
    <col min="4357" max="4357" width="16.5703125" style="696" customWidth="1"/>
    <col min="4358" max="4358" width="15.5703125" style="696" customWidth="1"/>
    <col min="4359" max="4609" width="9.140625" style="696"/>
    <col min="4610" max="4610" width="14.7109375" style="696" customWidth="1"/>
    <col min="4611" max="4611" width="14" style="696" customWidth="1"/>
    <col min="4612" max="4612" width="15" style="696" customWidth="1"/>
    <col min="4613" max="4613" width="16.5703125" style="696" customWidth="1"/>
    <col min="4614" max="4614" width="15.5703125" style="696" customWidth="1"/>
    <col min="4615" max="4865" width="9.140625" style="696"/>
    <col min="4866" max="4866" width="14.7109375" style="696" customWidth="1"/>
    <col min="4867" max="4867" width="14" style="696" customWidth="1"/>
    <col min="4868" max="4868" width="15" style="696" customWidth="1"/>
    <col min="4869" max="4869" width="16.5703125" style="696" customWidth="1"/>
    <col min="4870" max="4870" width="15.5703125" style="696" customWidth="1"/>
    <col min="4871" max="5121" width="9.140625" style="696"/>
    <col min="5122" max="5122" width="14.7109375" style="696" customWidth="1"/>
    <col min="5123" max="5123" width="14" style="696" customWidth="1"/>
    <col min="5124" max="5124" width="15" style="696" customWidth="1"/>
    <col min="5125" max="5125" width="16.5703125" style="696" customWidth="1"/>
    <col min="5126" max="5126" width="15.5703125" style="696" customWidth="1"/>
    <col min="5127" max="5377" width="9.140625" style="696"/>
    <col min="5378" max="5378" width="14.7109375" style="696" customWidth="1"/>
    <col min="5379" max="5379" width="14" style="696" customWidth="1"/>
    <col min="5380" max="5380" width="15" style="696" customWidth="1"/>
    <col min="5381" max="5381" width="16.5703125" style="696" customWidth="1"/>
    <col min="5382" max="5382" width="15.5703125" style="696" customWidth="1"/>
    <col min="5383" max="5633" width="9.140625" style="696"/>
    <col min="5634" max="5634" width="14.7109375" style="696" customWidth="1"/>
    <col min="5635" max="5635" width="14" style="696" customWidth="1"/>
    <col min="5636" max="5636" width="15" style="696" customWidth="1"/>
    <col min="5637" max="5637" width="16.5703125" style="696" customWidth="1"/>
    <col min="5638" max="5638" width="15.5703125" style="696" customWidth="1"/>
    <col min="5639" max="5889" width="9.140625" style="696"/>
    <col min="5890" max="5890" width="14.7109375" style="696" customWidth="1"/>
    <col min="5891" max="5891" width="14" style="696" customWidth="1"/>
    <col min="5892" max="5892" width="15" style="696" customWidth="1"/>
    <col min="5893" max="5893" width="16.5703125" style="696" customWidth="1"/>
    <col min="5894" max="5894" width="15.5703125" style="696" customWidth="1"/>
    <col min="5895" max="6145" width="9.140625" style="696"/>
    <col min="6146" max="6146" width="14.7109375" style="696" customWidth="1"/>
    <col min="6147" max="6147" width="14" style="696" customWidth="1"/>
    <col min="6148" max="6148" width="15" style="696" customWidth="1"/>
    <col min="6149" max="6149" width="16.5703125" style="696" customWidth="1"/>
    <col min="6150" max="6150" width="15.5703125" style="696" customWidth="1"/>
    <col min="6151" max="6401" width="9.140625" style="696"/>
    <col min="6402" max="6402" width="14.7109375" style="696" customWidth="1"/>
    <col min="6403" max="6403" width="14" style="696" customWidth="1"/>
    <col min="6404" max="6404" width="15" style="696" customWidth="1"/>
    <col min="6405" max="6405" width="16.5703125" style="696" customWidth="1"/>
    <col min="6406" max="6406" width="15.5703125" style="696" customWidth="1"/>
    <col min="6407" max="6657" width="9.140625" style="696"/>
    <col min="6658" max="6658" width="14.7109375" style="696" customWidth="1"/>
    <col min="6659" max="6659" width="14" style="696" customWidth="1"/>
    <col min="6660" max="6660" width="15" style="696" customWidth="1"/>
    <col min="6661" max="6661" width="16.5703125" style="696" customWidth="1"/>
    <col min="6662" max="6662" width="15.5703125" style="696" customWidth="1"/>
    <col min="6663" max="6913" width="9.140625" style="696"/>
    <col min="6914" max="6914" width="14.7109375" style="696" customWidth="1"/>
    <col min="6915" max="6915" width="14" style="696" customWidth="1"/>
    <col min="6916" max="6916" width="15" style="696" customWidth="1"/>
    <col min="6917" max="6917" width="16.5703125" style="696" customWidth="1"/>
    <col min="6918" max="6918" width="15.5703125" style="696" customWidth="1"/>
    <col min="6919" max="7169" width="9.140625" style="696"/>
    <col min="7170" max="7170" width="14.7109375" style="696" customWidth="1"/>
    <col min="7171" max="7171" width="14" style="696" customWidth="1"/>
    <col min="7172" max="7172" width="15" style="696" customWidth="1"/>
    <col min="7173" max="7173" width="16.5703125" style="696" customWidth="1"/>
    <col min="7174" max="7174" width="15.5703125" style="696" customWidth="1"/>
    <col min="7175" max="7425" width="9.140625" style="696"/>
    <col min="7426" max="7426" width="14.7109375" style="696" customWidth="1"/>
    <col min="7427" max="7427" width="14" style="696" customWidth="1"/>
    <col min="7428" max="7428" width="15" style="696" customWidth="1"/>
    <col min="7429" max="7429" width="16.5703125" style="696" customWidth="1"/>
    <col min="7430" max="7430" width="15.5703125" style="696" customWidth="1"/>
    <col min="7431" max="7681" width="9.140625" style="696"/>
    <col min="7682" max="7682" width="14.7109375" style="696" customWidth="1"/>
    <col min="7683" max="7683" width="14" style="696" customWidth="1"/>
    <col min="7684" max="7684" width="15" style="696" customWidth="1"/>
    <col min="7685" max="7685" width="16.5703125" style="696" customWidth="1"/>
    <col min="7686" max="7686" width="15.5703125" style="696" customWidth="1"/>
    <col min="7687" max="7937" width="9.140625" style="696"/>
    <col min="7938" max="7938" width="14.7109375" style="696" customWidth="1"/>
    <col min="7939" max="7939" width="14" style="696" customWidth="1"/>
    <col min="7940" max="7940" width="15" style="696" customWidth="1"/>
    <col min="7941" max="7941" width="16.5703125" style="696" customWidth="1"/>
    <col min="7942" max="7942" width="15.5703125" style="696" customWidth="1"/>
    <col min="7943" max="8193" width="9.140625" style="696"/>
    <col min="8194" max="8194" width="14.7109375" style="696" customWidth="1"/>
    <col min="8195" max="8195" width="14" style="696" customWidth="1"/>
    <col min="8196" max="8196" width="15" style="696" customWidth="1"/>
    <col min="8197" max="8197" width="16.5703125" style="696" customWidth="1"/>
    <col min="8198" max="8198" width="15.5703125" style="696" customWidth="1"/>
    <col min="8199" max="8449" width="9.140625" style="696"/>
    <col min="8450" max="8450" width="14.7109375" style="696" customWidth="1"/>
    <col min="8451" max="8451" width="14" style="696" customWidth="1"/>
    <col min="8452" max="8452" width="15" style="696" customWidth="1"/>
    <col min="8453" max="8453" width="16.5703125" style="696" customWidth="1"/>
    <col min="8454" max="8454" width="15.5703125" style="696" customWidth="1"/>
    <col min="8455" max="8705" width="9.140625" style="696"/>
    <col min="8706" max="8706" width="14.7109375" style="696" customWidth="1"/>
    <col min="8707" max="8707" width="14" style="696" customWidth="1"/>
    <col min="8708" max="8708" width="15" style="696" customWidth="1"/>
    <col min="8709" max="8709" width="16.5703125" style="696" customWidth="1"/>
    <col min="8710" max="8710" width="15.5703125" style="696" customWidth="1"/>
    <col min="8711" max="8961" width="9.140625" style="696"/>
    <col min="8962" max="8962" width="14.7109375" style="696" customWidth="1"/>
    <col min="8963" max="8963" width="14" style="696" customWidth="1"/>
    <col min="8964" max="8964" width="15" style="696" customWidth="1"/>
    <col min="8965" max="8965" width="16.5703125" style="696" customWidth="1"/>
    <col min="8966" max="8966" width="15.5703125" style="696" customWidth="1"/>
    <col min="8967" max="9217" width="9.140625" style="696"/>
    <col min="9218" max="9218" width="14.7109375" style="696" customWidth="1"/>
    <col min="9219" max="9219" width="14" style="696" customWidth="1"/>
    <col min="9220" max="9220" width="15" style="696" customWidth="1"/>
    <col min="9221" max="9221" width="16.5703125" style="696" customWidth="1"/>
    <col min="9222" max="9222" width="15.5703125" style="696" customWidth="1"/>
    <col min="9223" max="9473" width="9.140625" style="696"/>
    <col min="9474" max="9474" width="14.7109375" style="696" customWidth="1"/>
    <col min="9475" max="9475" width="14" style="696" customWidth="1"/>
    <col min="9476" max="9476" width="15" style="696" customWidth="1"/>
    <col min="9477" max="9477" width="16.5703125" style="696" customWidth="1"/>
    <col min="9478" max="9478" width="15.5703125" style="696" customWidth="1"/>
    <col min="9479" max="9729" width="9.140625" style="696"/>
    <col min="9730" max="9730" width="14.7109375" style="696" customWidth="1"/>
    <col min="9731" max="9731" width="14" style="696" customWidth="1"/>
    <col min="9732" max="9732" width="15" style="696" customWidth="1"/>
    <col min="9733" max="9733" width="16.5703125" style="696" customWidth="1"/>
    <col min="9734" max="9734" width="15.5703125" style="696" customWidth="1"/>
    <col min="9735" max="9985" width="9.140625" style="696"/>
    <col min="9986" max="9986" width="14.7109375" style="696" customWidth="1"/>
    <col min="9987" max="9987" width="14" style="696" customWidth="1"/>
    <col min="9988" max="9988" width="15" style="696" customWidth="1"/>
    <col min="9989" max="9989" width="16.5703125" style="696" customWidth="1"/>
    <col min="9990" max="9990" width="15.5703125" style="696" customWidth="1"/>
    <col min="9991" max="10241" width="9.140625" style="696"/>
    <col min="10242" max="10242" width="14.7109375" style="696" customWidth="1"/>
    <col min="10243" max="10243" width="14" style="696" customWidth="1"/>
    <col min="10244" max="10244" width="15" style="696" customWidth="1"/>
    <col min="10245" max="10245" width="16.5703125" style="696" customWidth="1"/>
    <col min="10246" max="10246" width="15.5703125" style="696" customWidth="1"/>
    <col min="10247" max="10497" width="9.140625" style="696"/>
    <col min="10498" max="10498" width="14.7109375" style="696" customWidth="1"/>
    <col min="10499" max="10499" width="14" style="696" customWidth="1"/>
    <col min="10500" max="10500" width="15" style="696" customWidth="1"/>
    <col min="10501" max="10501" width="16.5703125" style="696" customWidth="1"/>
    <col min="10502" max="10502" width="15.5703125" style="696" customWidth="1"/>
    <col min="10503" max="10753" width="9.140625" style="696"/>
    <col min="10754" max="10754" width="14.7109375" style="696" customWidth="1"/>
    <col min="10755" max="10755" width="14" style="696" customWidth="1"/>
    <col min="10756" max="10756" width="15" style="696" customWidth="1"/>
    <col min="10757" max="10757" width="16.5703125" style="696" customWidth="1"/>
    <col min="10758" max="10758" width="15.5703125" style="696" customWidth="1"/>
    <col min="10759" max="11009" width="9.140625" style="696"/>
    <col min="11010" max="11010" width="14.7109375" style="696" customWidth="1"/>
    <col min="11011" max="11011" width="14" style="696" customWidth="1"/>
    <col min="11012" max="11012" width="15" style="696" customWidth="1"/>
    <col min="11013" max="11013" width="16.5703125" style="696" customWidth="1"/>
    <col min="11014" max="11014" width="15.5703125" style="696" customWidth="1"/>
    <col min="11015" max="11265" width="9.140625" style="696"/>
    <col min="11266" max="11266" width="14.7109375" style="696" customWidth="1"/>
    <col min="11267" max="11267" width="14" style="696" customWidth="1"/>
    <col min="11268" max="11268" width="15" style="696" customWidth="1"/>
    <col min="11269" max="11269" width="16.5703125" style="696" customWidth="1"/>
    <col min="11270" max="11270" width="15.5703125" style="696" customWidth="1"/>
    <col min="11271" max="11521" width="9.140625" style="696"/>
    <col min="11522" max="11522" width="14.7109375" style="696" customWidth="1"/>
    <col min="11523" max="11523" width="14" style="696" customWidth="1"/>
    <col min="11524" max="11524" width="15" style="696" customWidth="1"/>
    <col min="11525" max="11525" width="16.5703125" style="696" customWidth="1"/>
    <col min="11526" max="11526" width="15.5703125" style="696" customWidth="1"/>
    <col min="11527" max="11777" width="9.140625" style="696"/>
    <col min="11778" max="11778" width="14.7109375" style="696" customWidth="1"/>
    <col min="11779" max="11779" width="14" style="696" customWidth="1"/>
    <col min="11780" max="11780" width="15" style="696" customWidth="1"/>
    <col min="11781" max="11781" width="16.5703125" style="696" customWidth="1"/>
    <col min="11782" max="11782" width="15.5703125" style="696" customWidth="1"/>
    <col min="11783" max="12033" width="9.140625" style="696"/>
    <col min="12034" max="12034" width="14.7109375" style="696" customWidth="1"/>
    <col min="12035" max="12035" width="14" style="696" customWidth="1"/>
    <col min="12036" max="12036" width="15" style="696" customWidth="1"/>
    <col min="12037" max="12037" width="16.5703125" style="696" customWidth="1"/>
    <col min="12038" max="12038" width="15.5703125" style="696" customWidth="1"/>
    <col min="12039" max="12289" width="9.140625" style="696"/>
    <col min="12290" max="12290" width="14.7109375" style="696" customWidth="1"/>
    <col min="12291" max="12291" width="14" style="696" customWidth="1"/>
    <col min="12292" max="12292" width="15" style="696" customWidth="1"/>
    <col min="12293" max="12293" width="16.5703125" style="696" customWidth="1"/>
    <col min="12294" max="12294" width="15.5703125" style="696" customWidth="1"/>
    <col min="12295" max="12545" width="9.140625" style="696"/>
    <col min="12546" max="12546" width="14.7109375" style="696" customWidth="1"/>
    <col min="12547" max="12547" width="14" style="696" customWidth="1"/>
    <col min="12548" max="12548" width="15" style="696" customWidth="1"/>
    <col min="12549" max="12549" width="16.5703125" style="696" customWidth="1"/>
    <col min="12550" max="12550" width="15.5703125" style="696" customWidth="1"/>
    <col min="12551" max="12801" width="9.140625" style="696"/>
    <col min="12802" max="12802" width="14.7109375" style="696" customWidth="1"/>
    <col min="12803" max="12803" width="14" style="696" customWidth="1"/>
    <col min="12804" max="12804" width="15" style="696" customWidth="1"/>
    <col min="12805" max="12805" width="16.5703125" style="696" customWidth="1"/>
    <col min="12806" max="12806" width="15.5703125" style="696" customWidth="1"/>
    <col min="12807" max="13057" width="9.140625" style="696"/>
    <col min="13058" max="13058" width="14.7109375" style="696" customWidth="1"/>
    <col min="13059" max="13059" width="14" style="696" customWidth="1"/>
    <col min="13060" max="13060" width="15" style="696" customWidth="1"/>
    <col min="13061" max="13061" width="16.5703125" style="696" customWidth="1"/>
    <col min="13062" max="13062" width="15.5703125" style="696" customWidth="1"/>
    <col min="13063" max="13313" width="9.140625" style="696"/>
    <col min="13314" max="13314" width="14.7109375" style="696" customWidth="1"/>
    <col min="13315" max="13315" width="14" style="696" customWidth="1"/>
    <col min="13316" max="13316" width="15" style="696" customWidth="1"/>
    <col min="13317" max="13317" width="16.5703125" style="696" customWidth="1"/>
    <col min="13318" max="13318" width="15.5703125" style="696" customWidth="1"/>
    <col min="13319" max="13569" width="9.140625" style="696"/>
    <col min="13570" max="13570" width="14.7109375" style="696" customWidth="1"/>
    <col min="13571" max="13571" width="14" style="696" customWidth="1"/>
    <col min="13572" max="13572" width="15" style="696" customWidth="1"/>
    <col min="13573" max="13573" width="16.5703125" style="696" customWidth="1"/>
    <col min="13574" max="13574" width="15.5703125" style="696" customWidth="1"/>
    <col min="13575" max="13825" width="9.140625" style="696"/>
    <col min="13826" max="13826" width="14.7109375" style="696" customWidth="1"/>
    <col min="13827" max="13827" width="14" style="696" customWidth="1"/>
    <col min="13828" max="13828" width="15" style="696" customWidth="1"/>
    <col min="13829" max="13829" width="16.5703125" style="696" customWidth="1"/>
    <col min="13830" max="13830" width="15.5703125" style="696" customWidth="1"/>
    <col min="13831" max="14081" width="9.140625" style="696"/>
    <col min="14082" max="14082" width="14.7109375" style="696" customWidth="1"/>
    <col min="14083" max="14083" width="14" style="696" customWidth="1"/>
    <col min="14084" max="14084" width="15" style="696" customWidth="1"/>
    <col min="14085" max="14085" width="16.5703125" style="696" customWidth="1"/>
    <col min="14086" max="14086" width="15.5703125" style="696" customWidth="1"/>
    <col min="14087" max="14337" width="9.140625" style="696"/>
    <col min="14338" max="14338" width="14.7109375" style="696" customWidth="1"/>
    <col min="14339" max="14339" width="14" style="696" customWidth="1"/>
    <col min="14340" max="14340" width="15" style="696" customWidth="1"/>
    <col min="14341" max="14341" width="16.5703125" style="696" customWidth="1"/>
    <col min="14342" max="14342" width="15.5703125" style="696" customWidth="1"/>
    <col min="14343" max="14593" width="9.140625" style="696"/>
    <col min="14594" max="14594" width="14.7109375" style="696" customWidth="1"/>
    <col min="14595" max="14595" width="14" style="696" customWidth="1"/>
    <col min="14596" max="14596" width="15" style="696" customWidth="1"/>
    <col min="14597" max="14597" width="16.5703125" style="696" customWidth="1"/>
    <col min="14598" max="14598" width="15.5703125" style="696" customWidth="1"/>
    <col min="14599" max="14849" width="9.140625" style="696"/>
    <col min="14850" max="14850" width="14.7109375" style="696" customWidth="1"/>
    <col min="14851" max="14851" width="14" style="696" customWidth="1"/>
    <col min="14852" max="14852" width="15" style="696" customWidth="1"/>
    <col min="14853" max="14853" width="16.5703125" style="696" customWidth="1"/>
    <col min="14854" max="14854" width="15.5703125" style="696" customWidth="1"/>
    <col min="14855" max="15105" width="9.140625" style="696"/>
    <col min="15106" max="15106" width="14.7109375" style="696" customWidth="1"/>
    <col min="15107" max="15107" width="14" style="696" customWidth="1"/>
    <col min="15108" max="15108" width="15" style="696" customWidth="1"/>
    <col min="15109" max="15109" width="16.5703125" style="696" customWidth="1"/>
    <col min="15110" max="15110" width="15.5703125" style="696" customWidth="1"/>
    <col min="15111" max="15361" width="9.140625" style="696"/>
    <col min="15362" max="15362" width="14.7109375" style="696" customWidth="1"/>
    <col min="15363" max="15363" width="14" style="696" customWidth="1"/>
    <col min="15364" max="15364" width="15" style="696" customWidth="1"/>
    <col min="15365" max="15365" width="16.5703125" style="696" customWidth="1"/>
    <col min="15366" max="15366" width="15.5703125" style="696" customWidth="1"/>
    <col min="15367" max="15617" width="9.140625" style="696"/>
    <col min="15618" max="15618" width="14.7109375" style="696" customWidth="1"/>
    <col min="15619" max="15619" width="14" style="696" customWidth="1"/>
    <col min="15620" max="15620" width="15" style="696" customWidth="1"/>
    <col min="15621" max="15621" width="16.5703125" style="696" customWidth="1"/>
    <col min="15622" max="15622" width="15.5703125" style="696" customWidth="1"/>
    <col min="15623" max="15873" width="9.140625" style="696"/>
    <col min="15874" max="15874" width="14.7109375" style="696" customWidth="1"/>
    <col min="15875" max="15875" width="14" style="696" customWidth="1"/>
    <col min="15876" max="15876" width="15" style="696" customWidth="1"/>
    <col min="15877" max="15877" width="16.5703125" style="696" customWidth="1"/>
    <col min="15878" max="15878" width="15.5703125" style="696" customWidth="1"/>
    <col min="15879" max="16129" width="9.140625" style="696"/>
    <col min="16130" max="16130" width="14.7109375" style="696" customWidth="1"/>
    <col min="16131" max="16131" width="14" style="696" customWidth="1"/>
    <col min="16132" max="16132" width="15" style="696" customWidth="1"/>
    <col min="16133" max="16133" width="16.5703125" style="696" customWidth="1"/>
    <col min="16134" max="16134" width="15.5703125" style="696" customWidth="1"/>
    <col min="16135" max="16384" width="9.140625" style="696"/>
  </cols>
  <sheetData>
    <row r="1" spans="1:6" x14ac:dyDescent="0.25">
      <c r="A1" s="1583" t="s">
        <v>669</v>
      </c>
      <c r="B1" s="1583"/>
      <c r="C1" s="1583"/>
      <c r="D1" s="1583"/>
    </row>
    <row r="3" spans="1:6" x14ac:dyDescent="0.25">
      <c r="A3" s="1584" t="s">
        <v>1207</v>
      </c>
      <c r="B3" s="1584"/>
      <c r="C3" s="1584"/>
      <c r="D3" s="1584"/>
      <c r="E3" s="1584"/>
      <c r="F3" s="1584"/>
    </row>
    <row r="4" spans="1:6" x14ac:dyDescent="0.25">
      <c r="A4" s="696" t="s">
        <v>700</v>
      </c>
    </row>
    <row r="5" spans="1:6" s="351" customFormat="1" ht="60" x14ac:dyDescent="0.25">
      <c r="A5" s="362" t="s">
        <v>701</v>
      </c>
      <c r="B5" s="362" t="s">
        <v>702</v>
      </c>
      <c r="C5" s="362" t="s">
        <v>703</v>
      </c>
      <c r="D5" s="362" t="s">
        <v>704</v>
      </c>
      <c r="E5" s="362" t="s">
        <v>705</v>
      </c>
      <c r="F5" s="362" t="s">
        <v>706</v>
      </c>
    </row>
    <row r="6" spans="1:6" x14ac:dyDescent="0.25">
      <c r="A6" s="697">
        <v>1</v>
      </c>
      <c r="B6" s="697">
        <v>2</v>
      </c>
      <c r="C6" s="697">
        <v>3</v>
      </c>
      <c r="D6" s="697">
        <v>4</v>
      </c>
      <c r="E6" s="697">
        <v>5</v>
      </c>
      <c r="F6" s="697">
        <v>6</v>
      </c>
    </row>
    <row r="7" spans="1:6" x14ac:dyDescent="0.25">
      <c r="A7" s="698">
        <v>1</v>
      </c>
      <c r="B7" s="699"/>
      <c r="C7" s="700"/>
      <c r="D7" s="700"/>
      <c r="E7" s="700"/>
      <c r="F7" s="701">
        <f>C7*D7*E7</f>
        <v>0</v>
      </c>
    </row>
    <row r="8" spans="1:6" x14ac:dyDescent="0.25">
      <c r="A8" s="698">
        <f>A7+1</f>
        <v>2</v>
      </c>
      <c r="B8" s="702"/>
      <c r="C8" s="702"/>
      <c r="D8" s="702"/>
      <c r="E8" s="702"/>
      <c r="F8" s="701">
        <f t="shared" ref="F8:F17" si="0">C8*D8*E8</f>
        <v>0</v>
      </c>
    </row>
    <row r="9" spans="1:6" x14ac:dyDescent="0.25">
      <c r="A9" s="698">
        <f t="shared" ref="A9:A17" si="1">A8+1</f>
        <v>3</v>
      </c>
      <c r="B9" s="702"/>
      <c r="C9" s="702"/>
      <c r="D9" s="702"/>
      <c r="E9" s="702"/>
      <c r="F9" s="701">
        <f t="shared" si="0"/>
        <v>0</v>
      </c>
    </row>
    <row r="10" spans="1:6" x14ac:dyDescent="0.25">
      <c r="A10" s="698">
        <f t="shared" si="1"/>
        <v>4</v>
      </c>
      <c r="B10" s="702"/>
      <c r="C10" s="702"/>
      <c r="D10" s="702"/>
      <c r="E10" s="702"/>
      <c r="F10" s="701">
        <f t="shared" si="0"/>
        <v>0</v>
      </c>
    </row>
    <row r="11" spans="1:6" x14ac:dyDescent="0.25">
      <c r="A11" s="698">
        <f t="shared" si="1"/>
        <v>5</v>
      </c>
      <c r="B11" s="702"/>
      <c r="C11" s="702"/>
      <c r="D11" s="702"/>
      <c r="E11" s="702"/>
      <c r="F11" s="701">
        <f t="shared" si="0"/>
        <v>0</v>
      </c>
    </row>
    <row r="12" spans="1:6" x14ac:dyDescent="0.25">
      <c r="A12" s="698">
        <f t="shared" si="1"/>
        <v>6</v>
      </c>
      <c r="B12" s="702"/>
      <c r="C12" s="702"/>
      <c r="D12" s="702"/>
      <c r="E12" s="702"/>
      <c r="F12" s="701">
        <f t="shared" si="0"/>
        <v>0</v>
      </c>
    </row>
    <row r="13" spans="1:6" x14ac:dyDescent="0.25">
      <c r="A13" s="698">
        <f t="shared" si="1"/>
        <v>7</v>
      </c>
      <c r="B13" s="702"/>
      <c r="C13" s="702"/>
      <c r="D13" s="702"/>
      <c r="E13" s="702"/>
      <c r="F13" s="701">
        <f t="shared" si="0"/>
        <v>0</v>
      </c>
    </row>
    <row r="14" spans="1:6" x14ac:dyDescent="0.25">
      <c r="A14" s="698">
        <f t="shared" si="1"/>
        <v>8</v>
      </c>
      <c r="B14" s="702"/>
      <c r="C14" s="702"/>
      <c r="D14" s="702"/>
      <c r="E14" s="702"/>
      <c r="F14" s="701">
        <f t="shared" si="0"/>
        <v>0</v>
      </c>
    </row>
    <row r="15" spans="1:6" x14ac:dyDescent="0.25">
      <c r="A15" s="698">
        <f t="shared" si="1"/>
        <v>9</v>
      </c>
      <c r="B15" s="702"/>
      <c r="C15" s="702"/>
      <c r="D15" s="702"/>
      <c r="E15" s="702"/>
      <c r="F15" s="701">
        <f t="shared" si="0"/>
        <v>0</v>
      </c>
    </row>
    <row r="16" spans="1:6" x14ac:dyDescent="0.25">
      <c r="A16" s="698">
        <f t="shared" si="1"/>
        <v>10</v>
      </c>
      <c r="B16" s="702"/>
      <c r="C16" s="702"/>
      <c r="D16" s="702"/>
      <c r="E16" s="702"/>
      <c r="F16" s="701">
        <f t="shared" si="0"/>
        <v>0</v>
      </c>
    </row>
    <row r="17" spans="1:11" x14ac:dyDescent="0.25">
      <c r="A17" s="698">
        <f t="shared" si="1"/>
        <v>11</v>
      </c>
      <c r="B17" s="702"/>
      <c r="C17" s="702"/>
      <c r="D17" s="702"/>
      <c r="E17" s="702"/>
      <c r="F17" s="701">
        <f t="shared" si="0"/>
        <v>0</v>
      </c>
    </row>
    <row r="18" spans="1:11" x14ac:dyDescent="0.25">
      <c r="A18" s="703" t="s">
        <v>89</v>
      </c>
      <c r="B18" s="704" t="s">
        <v>50</v>
      </c>
      <c r="C18" s="704"/>
      <c r="D18" s="704"/>
      <c r="E18" s="704"/>
      <c r="F18" s="701">
        <f>SUM(F7:F17)</f>
        <v>0</v>
      </c>
    </row>
    <row r="19" spans="1:11" ht="15" customHeight="1" x14ac:dyDescent="0.25">
      <c r="A19" s="1585" t="s">
        <v>75</v>
      </c>
      <c r="B19" s="1586"/>
      <c r="C19" s="1586"/>
      <c r="D19" s="1586"/>
      <c r="E19" s="1586"/>
      <c r="F19" s="1586"/>
      <c r="G19" s="705"/>
      <c r="H19" s="705"/>
      <c r="I19" s="705"/>
      <c r="J19" s="705"/>
      <c r="K19" s="705"/>
    </row>
    <row r="20" spans="1:11" ht="15" customHeight="1" x14ac:dyDescent="0.25">
      <c r="A20" s="1587" t="s">
        <v>677</v>
      </c>
      <c r="B20" s="1588"/>
      <c r="C20" s="1588"/>
      <c r="D20" s="1588"/>
      <c r="E20" s="1589"/>
      <c r="F20" s="684"/>
      <c r="G20" s="705"/>
      <c r="H20" s="705"/>
      <c r="I20" s="705"/>
      <c r="J20" s="705"/>
      <c r="K20" s="706"/>
    </row>
    <row r="21" spans="1:11" ht="15" customHeight="1" x14ac:dyDescent="0.25">
      <c r="A21" s="1587" t="s">
        <v>678</v>
      </c>
      <c r="B21" s="1588"/>
      <c r="C21" s="1588"/>
      <c r="D21" s="1588"/>
      <c r="E21" s="1589"/>
      <c r="F21" s="685">
        <f>F7</f>
        <v>0</v>
      </c>
      <c r="G21" s="705"/>
      <c r="H21" s="705"/>
      <c r="I21" s="705"/>
      <c r="J21" s="705"/>
      <c r="K21" s="706"/>
    </row>
    <row r="22" spans="1:11" x14ac:dyDescent="0.25">
      <c r="A22" s="669"/>
      <c r="B22" s="669"/>
      <c r="C22" s="669"/>
      <c r="D22" s="669"/>
      <c r="E22" s="669"/>
      <c r="F22" s="669"/>
      <c r="G22" s="669"/>
      <c r="H22" s="669"/>
      <c r="I22" s="669"/>
      <c r="J22" s="669"/>
    </row>
    <row r="23" spans="1:11" x14ac:dyDescent="0.25">
      <c r="A23" s="669"/>
      <c r="B23" s="669"/>
      <c r="C23" s="669"/>
      <c r="D23" s="669"/>
      <c r="E23" s="694" t="s">
        <v>43</v>
      </c>
      <c r="F23" s="695">
        <f>F18-F20-F21</f>
        <v>0</v>
      </c>
      <c r="G23" s="669"/>
      <c r="H23" s="669"/>
      <c r="I23" s="669"/>
    </row>
  </sheetData>
  <mergeCells count="5">
    <mergeCell ref="A1:D1"/>
    <mergeCell ref="A3:F3"/>
    <mergeCell ref="A19:F19"/>
    <mergeCell ref="A20:E20"/>
    <mergeCell ref="A21:E2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L11" sqref="L11"/>
    </sheetView>
  </sheetViews>
  <sheetFormatPr defaultRowHeight="15" x14ac:dyDescent="0.25"/>
  <cols>
    <col min="1" max="1" width="9.140625" style="696"/>
    <col min="2" max="2" width="24.7109375" style="696" customWidth="1"/>
    <col min="3" max="3" width="14.28515625" style="696" customWidth="1"/>
    <col min="4" max="4" width="13" style="696" customWidth="1"/>
    <col min="5" max="5" width="13.85546875" style="696" customWidth="1"/>
    <col min="6" max="257" width="9.140625" style="696"/>
    <col min="258" max="258" width="24.7109375" style="696" customWidth="1"/>
    <col min="259" max="259" width="14.28515625" style="696" customWidth="1"/>
    <col min="260" max="260" width="13" style="696" customWidth="1"/>
    <col min="261" max="261" width="13.85546875" style="696" customWidth="1"/>
    <col min="262" max="513" width="9.140625" style="696"/>
    <col min="514" max="514" width="24.7109375" style="696" customWidth="1"/>
    <col min="515" max="515" width="14.28515625" style="696" customWidth="1"/>
    <col min="516" max="516" width="13" style="696" customWidth="1"/>
    <col min="517" max="517" width="13.85546875" style="696" customWidth="1"/>
    <col min="518" max="769" width="9.140625" style="696"/>
    <col min="770" max="770" width="24.7109375" style="696" customWidth="1"/>
    <col min="771" max="771" width="14.28515625" style="696" customWidth="1"/>
    <col min="772" max="772" width="13" style="696" customWidth="1"/>
    <col min="773" max="773" width="13.85546875" style="696" customWidth="1"/>
    <col min="774" max="1025" width="9.140625" style="696"/>
    <col min="1026" max="1026" width="24.7109375" style="696" customWidth="1"/>
    <col min="1027" max="1027" width="14.28515625" style="696" customWidth="1"/>
    <col min="1028" max="1028" width="13" style="696" customWidth="1"/>
    <col min="1029" max="1029" width="13.85546875" style="696" customWidth="1"/>
    <col min="1030" max="1281" width="9.140625" style="696"/>
    <col min="1282" max="1282" width="24.7109375" style="696" customWidth="1"/>
    <col min="1283" max="1283" width="14.28515625" style="696" customWidth="1"/>
    <col min="1284" max="1284" width="13" style="696" customWidth="1"/>
    <col min="1285" max="1285" width="13.85546875" style="696" customWidth="1"/>
    <col min="1286" max="1537" width="9.140625" style="696"/>
    <col min="1538" max="1538" width="24.7109375" style="696" customWidth="1"/>
    <col min="1539" max="1539" width="14.28515625" style="696" customWidth="1"/>
    <col min="1540" max="1540" width="13" style="696" customWidth="1"/>
    <col min="1541" max="1541" width="13.85546875" style="696" customWidth="1"/>
    <col min="1542" max="1793" width="9.140625" style="696"/>
    <col min="1794" max="1794" width="24.7109375" style="696" customWidth="1"/>
    <col min="1795" max="1795" width="14.28515625" style="696" customWidth="1"/>
    <col min="1796" max="1796" width="13" style="696" customWidth="1"/>
    <col min="1797" max="1797" width="13.85546875" style="696" customWidth="1"/>
    <col min="1798" max="2049" width="9.140625" style="696"/>
    <col min="2050" max="2050" width="24.7109375" style="696" customWidth="1"/>
    <col min="2051" max="2051" width="14.28515625" style="696" customWidth="1"/>
    <col min="2052" max="2052" width="13" style="696" customWidth="1"/>
    <col min="2053" max="2053" width="13.85546875" style="696" customWidth="1"/>
    <col min="2054" max="2305" width="9.140625" style="696"/>
    <col min="2306" max="2306" width="24.7109375" style="696" customWidth="1"/>
    <col min="2307" max="2307" width="14.28515625" style="696" customWidth="1"/>
    <col min="2308" max="2308" width="13" style="696" customWidth="1"/>
    <col min="2309" max="2309" width="13.85546875" style="696" customWidth="1"/>
    <col min="2310" max="2561" width="9.140625" style="696"/>
    <col min="2562" max="2562" width="24.7109375" style="696" customWidth="1"/>
    <col min="2563" max="2563" width="14.28515625" style="696" customWidth="1"/>
    <col min="2564" max="2564" width="13" style="696" customWidth="1"/>
    <col min="2565" max="2565" width="13.85546875" style="696" customWidth="1"/>
    <col min="2566" max="2817" width="9.140625" style="696"/>
    <col min="2818" max="2818" width="24.7109375" style="696" customWidth="1"/>
    <col min="2819" max="2819" width="14.28515625" style="696" customWidth="1"/>
    <col min="2820" max="2820" width="13" style="696" customWidth="1"/>
    <col min="2821" max="2821" width="13.85546875" style="696" customWidth="1"/>
    <col min="2822" max="3073" width="9.140625" style="696"/>
    <col min="3074" max="3074" width="24.7109375" style="696" customWidth="1"/>
    <col min="3075" max="3075" width="14.28515625" style="696" customWidth="1"/>
    <col min="3076" max="3076" width="13" style="696" customWidth="1"/>
    <col min="3077" max="3077" width="13.85546875" style="696" customWidth="1"/>
    <col min="3078" max="3329" width="9.140625" style="696"/>
    <col min="3330" max="3330" width="24.7109375" style="696" customWidth="1"/>
    <col min="3331" max="3331" width="14.28515625" style="696" customWidth="1"/>
    <col min="3332" max="3332" width="13" style="696" customWidth="1"/>
    <col min="3333" max="3333" width="13.85546875" style="696" customWidth="1"/>
    <col min="3334" max="3585" width="9.140625" style="696"/>
    <col min="3586" max="3586" width="24.7109375" style="696" customWidth="1"/>
    <col min="3587" max="3587" width="14.28515625" style="696" customWidth="1"/>
    <col min="3588" max="3588" width="13" style="696" customWidth="1"/>
    <col min="3589" max="3589" width="13.85546875" style="696" customWidth="1"/>
    <col min="3590" max="3841" width="9.140625" style="696"/>
    <col min="3842" max="3842" width="24.7109375" style="696" customWidth="1"/>
    <col min="3843" max="3843" width="14.28515625" style="696" customWidth="1"/>
    <col min="3844" max="3844" width="13" style="696" customWidth="1"/>
    <col min="3845" max="3845" width="13.85546875" style="696" customWidth="1"/>
    <col min="3846" max="4097" width="9.140625" style="696"/>
    <col min="4098" max="4098" width="24.7109375" style="696" customWidth="1"/>
    <col min="4099" max="4099" width="14.28515625" style="696" customWidth="1"/>
    <col min="4100" max="4100" width="13" style="696" customWidth="1"/>
    <col min="4101" max="4101" width="13.85546875" style="696" customWidth="1"/>
    <col min="4102" max="4353" width="9.140625" style="696"/>
    <col min="4354" max="4354" width="24.7109375" style="696" customWidth="1"/>
    <col min="4355" max="4355" width="14.28515625" style="696" customWidth="1"/>
    <col min="4356" max="4356" width="13" style="696" customWidth="1"/>
    <col min="4357" max="4357" width="13.85546875" style="696" customWidth="1"/>
    <col min="4358" max="4609" width="9.140625" style="696"/>
    <col min="4610" max="4610" width="24.7109375" style="696" customWidth="1"/>
    <col min="4611" max="4611" width="14.28515625" style="696" customWidth="1"/>
    <col min="4612" max="4612" width="13" style="696" customWidth="1"/>
    <col min="4613" max="4613" width="13.85546875" style="696" customWidth="1"/>
    <col min="4614" max="4865" width="9.140625" style="696"/>
    <col min="4866" max="4866" width="24.7109375" style="696" customWidth="1"/>
    <col min="4867" max="4867" width="14.28515625" style="696" customWidth="1"/>
    <col min="4868" max="4868" width="13" style="696" customWidth="1"/>
    <col min="4869" max="4869" width="13.85546875" style="696" customWidth="1"/>
    <col min="4870" max="5121" width="9.140625" style="696"/>
    <col min="5122" max="5122" width="24.7109375" style="696" customWidth="1"/>
    <col min="5123" max="5123" width="14.28515625" style="696" customWidth="1"/>
    <col min="5124" max="5124" width="13" style="696" customWidth="1"/>
    <col min="5125" max="5125" width="13.85546875" style="696" customWidth="1"/>
    <col min="5126" max="5377" width="9.140625" style="696"/>
    <col min="5378" max="5378" width="24.7109375" style="696" customWidth="1"/>
    <col min="5379" max="5379" width="14.28515625" style="696" customWidth="1"/>
    <col min="5380" max="5380" width="13" style="696" customWidth="1"/>
    <col min="5381" max="5381" width="13.85546875" style="696" customWidth="1"/>
    <col min="5382" max="5633" width="9.140625" style="696"/>
    <col min="5634" max="5634" width="24.7109375" style="696" customWidth="1"/>
    <col min="5635" max="5635" width="14.28515625" style="696" customWidth="1"/>
    <col min="5636" max="5636" width="13" style="696" customWidth="1"/>
    <col min="5637" max="5637" width="13.85546875" style="696" customWidth="1"/>
    <col min="5638" max="5889" width="9.140625" style="696"/>
    <col min="5890" max="5890" width="24.7109375" style="696" customWidth="1"/>
    <col min="5891" max="5891" width="14.28515625" style="696" customWidth="1"/>
    <col min="5892" max="5892" width="13" style="696" customWidth="1"/>
    <col min="5893" max="5893" width="13.85546875" style="696" customWidth="1"/>
    <col min="5894" max="6145" width="9.140625" style="696"/>
    <col min="6146" max="6146" width="24.7109375" style="696" customWidth="1"/>
    <col min="6147" max="6147" width="14.28515625" style="696" customWidth="1"/>
    <col min="6148" max="6148" width="13" style="696" customWidth="1"/>
    <col min="6149" max="6149" width="13.85546875" style="696" customWidth="1"/>
    <col min="6150" max="6401" width="9.140625" style="696"/>
    <col min="6402" max="6402" width="24.7109375" style="696" customWidth="1"/>
    <col min="6403" max="6403" width="14.28515625" style="696" customWidth="1"/>
    <col min="6404" max="6404" width="13" style="696" customWidth="1"/>
    <col min="6405" max="6405" width="13.85546875" style="696" customWidth="1"/>
    <col min="6406" max="6657" width="9.140625" style="696"/>
    <col min="6658" max="6658" width="24.7109375" style="696" customWidth="1"/>
    <col min="6659" max="6659" width="14.28515625" style="696" customWidth="1"/>
    <col min="6660" max="6660" width="13" style="696" customWidth="1"/>
    <col min="6661" max="6661" width="13.85546875" style="696" customWidth="1"/>
    <col min="6662" max="6913" width="9.140625" style="696"/>
    <col min="6914" max="6914" width="24.7109375" style="696" customWidth="1"/>
    <col min="6915" max="6915" width="14.28515625" style="696" customWidth="1"/>
    <col min="6916" max="6916" width="13" style="696" customWidth="1"/>
    <col min="6917" max="6917" width="13.85546875" style="696" customWidth="1"/>
    <col min="6918" max="7169" width="9.140625" style="696"/>
    <col min="7170" max="7170" width="24.7109375" style="696" customWidth="1"/>
    <col min="7171" max="7171" width="14.28515625" style="696" customWidth="1"/>
    <col min="7172" max="7172" width="13" style="696" customWidth="1"/>
    <col min="7173" max="7173" width="13.85546875" style="696" customWidth="1"/>
    <col min="7174" max="7425" width="9.140625" style="696"/>
    <col min="7426" max="7426" width="24.7109375" style="696" customWidth="1"/>
    <col min="7427" max="7427" width="14.28515625" style="696" customWidth="1"/>
    <col min="7428" max="7428" width="13" style="696" customWidth="1"/>
    <col min="7429" max="7429" width="13.85546875" style="696" customWidth="1"/>
    <col min="7430" max="7681" width="9.140625" style="696"/>
    <col min="7682" max="7682" width="24.7109375" style="696" customWidth="1"/>
    <col min="7683" max="7683" width="14.28515625" style="696" customWidth="1"/>
    <col min="7684" max="7684" width="13" style="696" customWidth="1"/>
    <col min="7685" max="7685" width="13.85546875" style="696" customWidth="1"/>
    <col min="7686" max="7937" width="9.140625" style="696"/>
    <col min="7938" max="7938" width="24.7109375" style="696" customWidth="1"/>
    <col min="7939" max="7939" width="14.28515625" style="696" customWidth="1"/>
    <col min="7940" max="7940" width="13" style="696" customWidth="1"/>
    <col min="7941" max="7941" width="13.85546875" style="696" customWidth="1"/>
    <col min="7942" max="8193" width="9.140625" style="696"/>
    <col min="8194" max="8194" width="24.7109375" style="696" customWidth="1"/>
    <col min="8195" max="8195" width="14.28515625" style="696" customWidth="1"/>
    <col min="8196" max="8196" width="13" style="696" customWidth="1"/>
    <col min="8197" max="8197" width="13.85546875" style="696" customWidth="1"/>
    <col min="8198" max="8449" width="9.140625" style="696"/>
    <col min="8450" max="8450" width="24.7109375" style="696" customWidth="1"/>
    <col min="8451" max="8451" width="14.28515625" style="696" customWidth="1"/>
    <col min="8452" max="8452" width="13" style="696" customWidth="1"/>
    <col min="8453" max="8453" width="13.85546875" style="696" customWidth="1"/>
    <col min="8454" max="8705" width="9.140625" style="696"/>
    <col min="8706" max="8706" width="24.7109375" style="696" customWidth="1"/>
    <col min="8707" max="8707" width="14.28515625" style="696" customWidth="1"/>
    <col min="8708" max="8708" width="13" style="696" customWidth="1"/>
    <col min="8709" max="8709" width="13.85546875" style="696" customWidth="1"/>
    <col min="8710" max="8961" width="9.140625" style="696"/>
    <col min="8962" max="8962" width="24.7109375" style="696" customWidth="1"/>
    <col min="8963" max="8963" width="14.28515625" style="696" customWidth="1"/>
    <col min="8964" max="8964" width="13" style="696" customWidth="1"/>
    <col min="8965" max="8965" width="13.85546875" style="696" customWidth="1"/>
    <col min="8966" max="9217" width="9.140625" style="696"/>
    <col min="9218" max="9218" width="24.7109375" style="696" customWidth="1"/>
    <col min="9219" max="9219" width="14.28515625" style="696" customWidth="1"/>
    <col min="9220" max="9220" width="13" style="696" customWidth="1"/>
    <col min="9221" max="9221" width="13.85546875" style="696" customWidth="1"/>
    <col min="9222" max="9473" width="9.140625" style="696"/>
    <col min="9474" max="9474" width="24.7109375" style="696" customWidth="1"/>
    <col min="9475" max="9475" width="14.28515625" style="696" customWidth="1"/>
    <col min="9476" max="9476" width="13" style="696" customWidth="1"/>
    <col min="9477" max="9477" width="13.85546875" style="696" customWidth="1"/>
    <col min="9478" max="9729" width="9.140625" style="696"/>
    <col min="9730" max="9730" width="24.7109375" style="696" customWidth="1"/>
    <col min="9731" max="9731" width="14.28515625" style="696" customWidth="1"/>
    <col min="9732" max="9732" width="13" style="696" customWidth="1"/>
    <col min="9733" max="9733" width="13.85546875" style="696" customWidth="1"/>
    <col min="9734" max="9985" width="9.140625" style="696"/>
    <col min="9986" max="9986" width="24.7109375" style="696" customWidth="1"/>
    <col min="9987" max="9987" width="14.28515625" style="696" customWidth="1"/>
    <col min="9988" max="9988" width="13" style="696" customWidth="1"/>
    <col min="9989" max="9989" width="13.85546875" style="696" customWidth="1"/>
    <col min="9990" max="10241" width="9.140625" style="696"/>
    <col min="10242" max="10242" width="24.7109375" style="696" customWidth="1"/>
    <col min="10243" max="10243" width="14.28515625" style="696" customWidth="1"/>
    <col min="10244" max="10244" width="13" style="696" customWidth="1"/>
    <col min="10245" max="10245" width="13.85546875" style="696" customWidth="1"/>
    <col min="10246" max="10497" width="9.140625" style="696"/>
    <col min="10498" max="10498" width="24.7109375" style="696" customWidth="1"/>
    <col min="10499" max="10499" width="14.28515625" style="696" customWidth="1"/>
    <col min="10500" max="10500" width="13" style="696" customWidth="1"/>
    <col min="10501" max="10501" width="13.85546875" style="696" customWidth="1"/>
    <col min="10502" max="10753" width="9.140625" style="696"/>
    <col min="10754" max="10754" width="24.7109375" style="696" customWidth="1"/>
    <col min="10755" max="10755" width="14.28515625" style="696" customWidth="1"/>
    <col min="10756" max="10756" width="13" style="696" customWidth="1"/>
    <col min="10757" max="10757" width="13.85546875" style="696" customWidth="1"/>
    <col min="10758" max="11009" width="9.140625" style="696"/>
    <col min="11010" max="11010" width="24.7109375" style="696" customWidth="1"/>
    <col min="11011" max="11011" width="14.28515625" style="696" customWidth="1"/>
    <col min="11012" max="11012" width="13" style="696" customWidth="1"/>
    <col min="11013" max="11013" width="13.85546875" style="696" customWidth="1"/>
    <col min="11014" max="11265" width="9.140625" style="696"/>
    <col min="11266" max="11266" width="24.7109375" style="696" customWidth="1"/>
    <col min="11267" max="11267" width="14.28515625" style="696" customWidth="1"/>
    <col min="11268" max="11268" width="13" style="696" customWidth="1"/>
    <col min="11269" max="11269" width="13.85546875" style="696" customWidth="1"/>
    <col min="11270" max="11521" width="9.140625" style="696"/>
    <col min="11522" max="11522" width="24.7109375" style="696" customWidth="1"/>
    <col min="11523" max="11523" width="14.28515625" style="696" customWidth="1"/>
    <col min="11524" max="11524" width="13" style="696" customWidth="1"/>
    <col min="11525" max="11525" width="13.85546875" style="696" customWidth="1"/>
    <col min="11526" max="11777" width="9.140625" style="696"/>
    <col min="11778" max="11778" width="24.7109375" style="696" customWidth="1"/>
    <col min="11779" max="11779" width="14.28515625" style="696" customWidth="1"/>
    <col min="11780" max="11780" width="13" style="696" customWidth="1"/>
    <col min="11781" max="11781" width="13.85546875" style="696" customWidth="1"/>
    <col min="11782" max="12033" width="9.140625" style="696"/>
    <col min="12034" max="12034" width="24.7109375" style="696" customWidth="1"/>
    <col min="12035" max="12035" width="14.28515625" style="696" customWidth="1"/>
    <col min="12036" max="12036" width="13" style="696" customWidth="1"/>
    <col min="12037" max="12037" width="13.85546875" style="696" customWidth="1"/>
    <col min="12038" max="12289" width="9.140625" style="696"/>
    <col min="12290" max="12290" width="24.7109375" style="696" customWidth="1"/>
    <col min="12291" max="12291" width="14.28515625" style="696" customWidth="1"/>
    <col min="12292" max="12292" width="13" style="696" customWidth="1"/>
    <col min="12293" max="12293" width="13.85546875" style="696" customWidth="1"/>
    <col min="12294" max="12545" width="9.140625" style="696"/>
    <col min="12546" max="12546" width="24.7109375" style="696" customWidth="1"/>
    <col min="12547" max="12547" width="14.28515625" style="696" customWidth="1"/>
    <col min="12548" max="12548" width="13" style="696" customWidth="1"/>
    <col min="12549" max="12549" width="13.85546875" style="696" customWidth="1"/>
    <col min="12550" max="12801" width="9.140625" style="696"/>
    <col min="12802" max="12802" width="24.7109375" style="696" customWidth="1"/>
    <col min="12803" max="12803" width="14.28515625" style="696" customWidth="1"/>
    <col min="12804" max="12804" width="13" style="696" customWidth="1"/>
    <col min="12805" max="12805" width="13.85546875" style="696" customWidth="1"/>
    <col min="12806" max="13057" width="9.140625" style="696"/>
    <col min="13058" max="13058" width="24.7109375" style="696" customWidth="1"/>
    <col min="13059" max="13059" width="14.28515625" style="696" customWidth="1"/>
    <col min="13060" max="13060" width="13" style="696" customWidth="1"/>
    <col min="13061" max="13061" width="13.85546875" style="696" customWidth="1"/>
    <col min="13062" max="13313" width="9.140625" style="696"/>
    <col min="13314" max="13314" width="24.7109375" style="696" customWidth="1"/>
    <col min="13315" max="13315" width="14.28515625" style="696" customWidth="1"/>
    <col min="13316" max="13316" width="13" style="696" customWidth="1"/>
    <col min="13317" max="13317" width="13.85546875" style="696" customWidth="1"/>
    <col min="13318" max="13569" width="9.140625" style="696"/>
    <col min="13570" max="13570" width="24.7109375" style="696" customWidth="1"/>
    <col min="13571" max="13571" width="14.28515625" style="696" customWidth="1"/>
    <col min="13572" max="13572" width="13" style="696" customWidth="1"/>
    <col min="13573" max="13573" width="13.85546875" style="696" customWidth="1"/>
    <col min="13574" max="13825" width="9.140625" style="696"/>
    <col min="13826" max="13826" width="24.7109375" style="696" customWidth="1"/>
    <col min="13827" max="13827" width="14.28515625" style="696" customWidth="1"/>
    <col min="13828" max="13828" width="13" style="696" customWidth="1"/>
    <col min="13829" max="13829" width="13.85546875" style="696" customWidth="1"/>
    <col min="13830" max="14081" width="9.140625" style="696"/>
    <col min="14082" max="14082" width="24.7109375" style="696" customWidth="1"/>
    <col min="14083" max="14083" width="14.28515625" style="696" customWidth="1"/>
    <col min="14084" max="14084" width="13" style="696" customWidth="1"/>
    <col min="14085" max="14085" width="13.85546875" style="696" customWidth="1"/>
    <col min="14086" max="14337" width="9.140625" style="696"/>
    <col min="14338" max="14338" width="24.7109375" style="696" customWidth="1"/>
    <col min="14339" max="14339" width="14.28515625" style="696" customWidth="1"/>
    <col min="14340" max="14340" width="13" style="696" customWidth="1"/>
    <col min="14341" max="14341" width="13.85546875" style="696" customWidth="1"/>
    <col min="14342" max="14593" width="9.140625" style="696"/>
    <col min="14594" max="14594" width="24.7109375" style="696" customWidth="1"/>
    <col min="14595" max="14595" width="14.28515625" style="696" customWidth="1"/>
    <col min="14596" max="14596" width="13" style="696" customWidth="1"/>
    <col min="14597" max="14597" width="13.85546875" style="696" customWidth="1"/>
    <col min="14598" max="14849" width="9.140625" style="696"/>
    <col min="14850" max="14850" width="24.7109375" style="696" customWidth="1"/>
    <col min="14851" max="14851" width="14.28515625" style="696" customWidth="1"/>
    <col min="14852" max="14852" width="13" style="696" customWidth="1"/>
    <col min="14853" max="14853" width="13.85546875" style="696" customWidth="1"/>
    <col min="14854" max="15105" width="9.140625" style="696"/>
    <col min="15106" max="15106" width="24.7109375" style="696" customWidth="1"/>
    <col min="15107" max="15107" width="14.28515625" style="696" customWidth="1"/>
    <col min="15108" max="15108" width="13" style="696" customWidth="1"/>
    <col min="15109" max="15109" width="13.85546875" style="696" customWidth="1"/>
    <col min="15110" max="15361" width="9.140625" style="696"/>
    <col min="15362" max="15362" width="24.7109375" style="696" customWidth="1"/>
    <col min="15363" max="15363" width="14.28515625" style="696" customWidth="1"/>
    <col min="15364" max="15364" width="13" style="696" customWidth="1"/>
    <col min="15365" max="15365" width="13.85546875" style="696" customWidth="1"/>
    <col min="15366" max="15617" width="9.140625" style="696"/>
    <col min="15618" max="15618" width="24.7109375" style="696" customWidth="1"/>
    <col min="15619" max="15619" width="14.28515625" style="696" customWidth="1"/>
    <col min="15620" max="15620" width="13" style="696" customWidth="1"/>
    <col min="15621" max="15621" width="13.85546875" style="696" customWidth="1"/>
    <col min="15622" max="15873" width="9.140625" style="696"/>
    <col min="15874" max="15874" width="24.7109375" style="696" customWidth="1"/>
    <col min="15875" max="15875" width="14.28515625" style="696" customWidth="1"/>
    <col min="15876" max="15876" width="13" style="696" customWidth="1"/>
    <col min="15877" max="15877" width="13.85546875" style="696" customWidth="1"/>
    <col min="15878" max="16129" width="9.140625" style="696"/>
    <col min="16130" max="16130" width="24.7109375" style="696" customWidth="1"/>
    <col min="16131" max="16131" width="14.28515625" style="696" customWidth="1"/>
    <col min="16132" max="16132" width="13" style="696" customWidth="1"/>
    <col min="16133" max="16133" width="13.85546875" style="696" customWidth="1"/>
    <col min="16134" max="16384" width="9.140625" style="696"/>
  </cols>
  <sheetData>
    <row r="1" spans="1:7" x14ac:dyDescent="0.25">
      <c r="A1" s="707" t="s">
        <v>669</v>
      </c>
      <c r="B1" s="708"/>
      <c r="C1" s="708"/>
      <c r="D1" s="708"/>
    </row>
    <row r="3" spans="1:7" x14ac:dyDescent="0.25">
      <c r="A3" s="1590" t="s">
        <v>1208</v>
      </c>
      <c r="B3" s="1590"/>
      <c r="C3" s="1590"/>
      <c r="D3" s="1590"/>
      <c r="E3" s="1590"/>
    </row>
    <row r="5" spans="1:7" ht="45" x14ac:dyDescent="0.25">
      <c r="A5" s="709" t="s">
        <v>18</v>
      </c>
      <c r="B5" s="709" t="s">
        <v>176</v>
      </c>
      <c r="C5" s="709" t="s">
        <v>707</v>
      </c>
      <c r="D5" s="709" t="s">
        <v>708</v>
      </c>
      <c r="E5" s="709" t="s">
        <v>709</v>
      </c>
      <c r="F5" s="710" t="s">
        <v>97</v>
      </c>
      <c r="G5" s="710" t="s">
        <v>434</v>
      </c>
    </row>
    <row r="6" spans="1:7" x14ac:dyDescent="0.25">
      <c r="A6" s="363">
        <v>1</v>
      </c>
      <c r="B6" s="363">
        <v>2</v>
      </c>
      <c r="C6" s="363">
        <v>3</v>
      </c>
      <c r="D6" s="363">
        <v>4</v>
      </c>
      <c r="E6" s="363">
        <v>5</v>
      </c>
      <c r="F6" s="703"/>
      <c r="G6" s="703"/>
    </row>
    <row r="7" spans="1:7" ht="60" x14ac:dyDescent="0.25">
      <c r="A7" s="363">
        <v>1</v>
      </c>
      <c r="B7" s="711" t="s">
        <v>710</v>
      </c>
      <c r="C7" s="702">
        <v>1000</v>
      </c>
      <c r="D7" s="702">
        <v>2</v>
      </c>
      <c r="E7" s="712">
        <f>C7*D7</f>
        <v>2000</v>
      </c>
      <c r="F7" s="703">
        <v>321</v>
      </c>
      <c r="G7" s="703">
        <v>263</v>
      </c>
    </row>
    <row r="8" spans="1:7" x14ac:dyDescent="0.25">
      <c r="A8" s="363">
        <f t="shared" ref="A8:A13" si="0">A7+1</f>
        <v>2</v>
      </c>
      <c r="B8" s="702"/>
      <c r="C8" s="702"/>
      <c r="D8" s="702"/>
      <c r="E8" s="712">
        <f t="shared" ref="E8:E13" si="1">C8*D8</f>
        <v>0</v>
      </c>
      <c r="F8" s="703"/>
      <c r="G8" s="703"/>
    </row>
    <row r="9" spans="1:7" x14ac:dyDescent="0.25">
      <c r="A9" s="363">
        <f t="shared" si="0"/>
        <v>3</v>
      </c>
      <c r="B9" s="702"/>
      <c r="C9" s="702"/>
      <c r="D9" s="702"/>
      <c r="E9" s="712">
        <f t="shared" si="1"/>
        <v>0</v>
      </c>
      <c r="F9" s="703"/>
      <c r="G9" s="703"/>
    </row>
    <row r="10" spans="1:7" x14ac:dyDescent="0.25">
      <c r="A10" s="363">
        <f t="shared" si="0"/>
        <v>4</v>
      </c>
      <c r="B10" s="702"/>
      <c r="C10" s="702"/>
      <c r="D10" s="702"/>
      <c r="E10" s="712">
        <f t="shared" si="1"/>
        <v>0</v>
      </c>
      <c r="F10" s="703"/>
      <c r="G10" s="703"/>
    </row>
    <row r="11" spans="1:7" x14ac:dyDescent="0.25">
      <c r="A11" s="363">
        <f t="shared" si="0"/>
        <v>5</v>
      </c>
      <c r="B11" s="702"/>
      <c r="C11" s="702"/>
      <c r="D11" s="702"/>
      <c r="E11" s="712">
        <f t="shared" si="1"/>
        <v>0</v>
      </c>
      <c r="F11" s="703"/>
      <c r="G11" s="703"/>
    </row>
    <row r="12" spans="1:7" x14ac:dyDescent="0.25">
      <c r="A12" s="363">
        <f t="shared" si="0"/>
        <v>6</v>
      </c>
      <c r="B12" s="702"/>
      <c r="C12" s="702"/>
      <c r="D12" s="702"/>
      <c r="E12" s="712">
        <f t="shared" si="1"/>
        <v>0</v>
      </c>
      <c r="F12" s="703"/>
      <c r="G12" s="703"/>
    </row>
    <row r="13" spans="1:7" x14ac:dyDescent="0.25">
      <c r="A13" s="363">
        <f t="shared" si="0"/>
        <v>7</v>
      </c>
      <c r="B13" s="702"/>
      <c r="C13" s="702"/>
      <c r="D13" s="702"/>
      <c r="E13" s="712">
        <f t="shared" si="1"/>
        <v>0</v>
      </c>
      <c r="F13" s="703"/>
      <c r="G13" s="703"/>
    </row>
    <row r="14" spans="1:7" x14ac:dyDescent="0.25">
      <c r="A14" s="1591" t="s">
        <v>10</v>
      </c>
      <c r="B14" s="1592"/>
      <c r="C14" s="1592"/>
      <c r="D14" s="1593"/>
      <c r="E14" s="701">
        <f>SUM(E7:E13)</f>
        <v>2000</v>
      </c>
      <c r="F14" s="703"/>
      <c r="G14" s="703"/>
    </row>
    <row r="17" spans="2:5" x14ac:dyDescent="0.25">
      <c r="B17" s="666"/>
      <c r="C17" s="713" t="s">
        <v>75</v>
      </c>
      <c r="D17" s="713"/>
      <c r="E17" s="714"/>
    </row>
    <row r="18" spans="2:5" x14ac:dyDescent="0.25">
      <c r="B18" s="1573" t="s">
        <v>677</v>
      </c>
      <c r="C18" s="1573"/>
      <c r="D18" s="1573"/>
      <c r="E18" s="715">
        <v>0</v>
      </c>
    </row>
    <row r="19" spans="2:5" x14ac:dyDescent="0.25">
      <c r="B19" s="1573" t="s">
        <v>678</v>
      </c>
      <c r="C19" s="1573"/>
      <c r="D19" s="1573"/>
      <c r="E19" s="716">
        <f>E14</f>
        <v>2000</v>
      </c>
    </row>
    <row r="20" spans="2:5" x14ac:dyDescent="0.25">
      <c r="B20" s="669"/>
      <c r="C20" s="669"/>
      <c r="D20" s="669"/>
      <c r="E20" s="669"/>
    </row>
    <row r="21" spans="2:5" x14ac:dyDescent="0.25">
      <c r="B21" s="669"/>
      <c r="C21" s="669"/>
      <c r="D21" s="694" t="s">
        <v>43</v>
      </c>
      <c r="E21" s="717">
        <f>E14-E18-E19</f>
        <v>0</v>
      </c>
    </row>
  </sheetData>
  <protectedRanges>
    <protectedRange sqref="E19" name="Диапазон3"/>
  </protectedRanges>
  <mergeCells count="4">
    <mergeCell ref="A3:E3"/>
    <mergeCell ref="A14:D14"/>
    <mergeCell ref="B18:D18"/>
    <mergeCell ref="B19:D1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workbookViewId="0">
      <selection activeCell="P32" sqref="P32"/>
    </sheetView>
  </sheetViews>
  <sheetFormatPr defaultRowHeight="15" x14ac:dyDescent="0.25"/>
  <cols>
    <col min="1" max="1" width="5.5703125" style="503" customWidth="1"/>
    <col min="2" max="2" width="11.42578125" style="503" customWidth="1"/>
    <col min="3" max="3" width="11.7109375" style="503" customWidth="1"/>
    <col min="4" max="4" width="20" style="503" customWidth="1"/>
    <col min="5" max="5" width="17.5703125" style="503" customWidth="1"/>
    <col min="6" max="9" width="14.85546875" style="503" customWidth="1"/>
    <col min="10" max="10" width="13.42578125" style="503" customWidth="1"/>
    <col min="11" max="11" width="18.42578125" style="503" customWidth="1"/>
    <col min="12" max="12" width="14" style="503" customWidth="1"/>
    <col min="13" max="16384" width="9.140625" style="503"/>
  </cols>
  <sheetData>
    <row r="1" spans="1:17" x14ac:dyDescent="0.25">
      <c r="A1" s="15" t="s">
        <v>236</v>
      </c>
      <c r="B1" s="1606" t="s">
        <v>14</v>
      </c>
      <c r="C1" s="1606"/>
      <c r="D1" s="1606"/>
      <c r="E1" s="1606"/>
      <c r="F1" s="1606"/>
      <c r="G1" s="1606"/>
      <c r="H1" s="1606"/>
    </row>
    <row r="2" spans="1:17" x14ac:dyDescent="0.25">
      <c r="A2" s="718"/>
    </row>
    <row r="3" spans="1:17" x14ac:dyDescent="0.25">
      <c r="A3" s="1607" t="s">
        <v>1209</v>
      </c>
      <c r="B3" s="1607"/>
      <c r="C3" s="1607"/>
      <c r="D3" s="1607"/>
      <c r="E3" s="1607"/>
      <c r="F3" s="1607"/>
      <c r="G3" s="1607"/>
      <c r="H3" s="1607"/>
      <c r="I3" s="1607"/>
      <c r="J3" s="1607"/>
      <c r="K3" s="1607"/>
      <c r="L3" s="1607"/>
      <c r="M3" s="1607"/>
      <c r="N3" s="1607"/>
      <c r="O3" s="1607"/>
      <c r="P3" s="1607"/>
    </row>
    <row r="4" spans="1:17" x14ac:dyDescent="0.25">
      <c r="A4" s="10"/>
    </row>
    <row r="5" spans="1:17" x14ac:dyDescent="0.25">
      <c r="A5" s="1608" t="s">
        <v>711</v>
      </c>
      <c r="B5" s="1608"/>
      <c r="C5" s="1608"/>
      <c r="D5" s="1608"/>
      <c r="E5" s="1608"/>
      <c r="F5" s="1608"/>
      <c r="G5" s="719">
        <v>851</v>
      </c>
      <c r="H5" s="15" t="s">
        <v>434</v>
      </c>
      <c r="I5" s="720">
        <v>291</v>
      </c>
    </row>
    <row r="6" spans="1:17" ht="15.75" x14ac:dyDescent="0.3">
      <c r="A6" s="721"/>
    </row>
    <row r="7" spans="1:17" x14ac:dyDescent="0.25">
      <c r="A7" s="1600" t="s">
        <v>18</v>
      </c>
      <c r="B7" s="1600" t="s">
        <v>712</v>
      </c>
      <c r="C7" s="1600"/>
      <c r="D7" s="1600" t="s">
        <v>713</v>
      </c>
      <c r="E7" s="1609" t="s">
        <v>714</v>
      </c>
      <c r="F7" s="1600" t="s">
        <v>715</v>
      </c>
      <c r="G7" s="1600" t="s">
        <v>716</v>
      </c>
      <c r="H7" s="1600" t="s">
        <v>717</v>
      </c>
      <c r="I7" s="1600"/>
      <c r="J7" s="1600"/>
      <c r="K7" s="1600" t="s">
        <v>718</v>
      </c>
      <c r="L7" s="1601" t="s">
        <v>719</v>
      </c>
      <c r="M7" s="1601"/>
      <c r="N7" s="1601"/>
      <c r="O7" s="1601"/>
      <c r="P7" s="1601"/>
    </row>
    <row r="8" spans="1:17" x14ac:dyDescent="0.25">
      <c r="A8" s="1600"/>
      <c r="B8" s="1600"/>
      <c r="C8" s="1600"/>
      <c r="D8" s="1600"/>
      <c r="E8" s="1610"/>
      <c r="F8" s="1600"/>
      <c r="G8" s="1600"/>
      <c r="H8" s="1600" t="s">
        <v>720</v>
      </c>
      <c r="I8" s="1600"/>
      <c r="J8" s="1600"/>
      <c r="K8" s="1600"/>
      <c r="L8" s="1373" t="s">
        <v>721</v>
      </c>
      <c r="M8" s="1602" t="s">
        <v>722</v>
      </c>
      <c r="N8" s="1602"/>
      <c r="O8" s="1602"/>
      <c r="P8" s="1602"/>
    </row>
    <row r="9" spans="1:17" ht="60" x14ac:dyDescent="0.25">
      <c r="A9" s="1600"/>
      <c r="B9" s="1600"/>
      <c r="C9" s="1600"/>
      <c r="D9" s="1600"/>
      <c r="E9" s="1611"/>
      <c r="F9" s="1600"/>
      <c r="G9" s="1600"/>
      <c r="H9" s="359" t="s">
        <v>723</v>
      </c>
      <c r="I9" s="722" t="s">
        <v>724</v>
      </c>
      <c r="J9" s="722" t="s">
        <v>725</v>
      </c>
      <c r="K9" s="1600"/>
      <c r="L9" s="1373"/>
      <c r="M9" s="722" t="s">
        <v>726</v>
      </c>
      <c r="N9" s="722" t="s">
        <v>727</v>
      </c>
      <c r="O9" s="722" t="s">
        <v>728</v>
      </c>
      <c r="P9" s="722" t="s">
        <v>729</v>
      </c>
    </row>
    <row r="10" spans="1:17" ht="30" x14ac:dyDescent="0.25">
      <c r="A10" s="722">
        <v>1</v>
      </c>
      <c r="B10" s="1598" t="s">
        <v>730</v>
      </c>
      <c r="C10" s="1598"/>
      <c r="D10" s="723" t="s">
        <v>731</v>
      </c>
      <c r="E10" s="723">
        <v>1014</v>
      </c>
      <c r="F10" s="724">
        <v>1050368.46</v>
      </c>
      <c r="G10" s="725">
        <f>F10</f>
        <v>1050368.46</v>
      </c>
      <c r="H10" s="726"/>
      <c r="I10" s="723" t="s">
        <v>732</v>
      </c>
      <c r="J10" s="723">
        <v>1.5</v>
      </c>
      <c r="K10" s="727">
        <f>G10*J10%</f>
        <v>15755.526899999999</v>
      </c>
      <c r="L10" s="728">
        <f>K10/4</f>
        <v>3938.8817249999997</v>
      </c>
      <c r="M10" s="1603" t="s">
        <v>733</v>
      </c>
      <c r="N10" s="1603" t="s">
        <v>734</v>
      </c>
      <c r="O10" s="1603" t="s">
        <v>735</v>
      </c>
      <c r="P10" s="1603" t="s">
        <v>736</v>
      </c>
    </row>
    <row r="11" spans="1:17" ht="30" x14ac:dyDescent="0.25">
      <c r="A11" s="359">
        <f>A10+1</f>
        <v>2</v>
      </c>
      <c r="B11" s="1598" t="s">
        <v>737</v>
      </c>
      <c r="C11" s="1598"/>
      <c r="D11" s="723" t="s">
        <v>738</v>
      </c>
      <c r="E11" s="723">
        <v>2600</v>
      </c>
      <c r="F11" s="724">
        <v>1661218</v>
      </c>
      <c r="G11" s="725">
        <f t="shared" ref="G11:G14" si="0">F11</f>
        <v>1661218</v>
      </c>
      <c r="H11" s="726"/>
      <c r="I11" s="723" t="s">
        <v>732</v>
      </c>
      <c r="J11" s="723">
        <v>1.5</v>
      </c>
      <c r="K11" s="727">
        <f>G11*J11%</f>
        <v>24918.27</v>
      </c>
      <c r="L11" s="728">
        <f t="shared" ref="L11:L14" si="1">K11/4</f>
        <v>6229.5675000000001</v>
      </c>
      <c r="M11" s="1604"/>
      <c r="N11" s="1604"/>
      <c r="O11" s="1604"/>
      <c r="P11" s="1604"/>
    </row>
    <row r="12" spans="1:17" ht="30" x14ac:dyDescent="0.25">
      <c r="A12" s="359">
        <f t="shared" ref="A12:A14" si="2">A11+1</f>
        <v>3</v>
      </c>
      <c r="B12" s="1598" t="s">
        <v>739</v>
      </c>
      <c r="C12" s="1598"/>
      <c r="D12" s="723" t="s">
        <v>740</v>
      </c>
      <c r="E12" s="723">
        <v>7400</v>
      </c>
      <c r="F12" s="724">
        <v>6216</v>
      </c>
      <c r="G12" s="725">
        <f>F12</f>
        <v>6216</v>
      </c>
      <c r="H12" s="726"/>
      <c r="I12" s="723" t="s">
        <v>732</v>
      </c>
      <c r="J12" s="723">
        <v>1.5</v>
      </c>
      <c r="K12" s="727">
        <f>G12*J12%</f>
        <v>93.24</v>
      </c>
      <c r="L12" s="728">
        <f>K12/4</f>
        <v>23.31</v>
      </c>
      <c r="M12" s="1604"/>
      <c r="N12" s="1604"/>
      <c r="O12" s="1604"/>
      <c r="P12" s="1604"/>
    </row>
    <row r="13" spans="1:17" ht="30" x14ac:dyDescent="0.25">
      <c r="A13" s="359">
        <f t="shared" si="2"/>
        <v>4</v>
      </c>
      <c r="B13" s="1598" t="s">
        <v>741</v>
      </c>
      <c r="C13" s="1598"/>
      <c r="D13" s="723" t="s">
        <v>742</v>
      </c>
      <c r="E13" s="723">
        <v>516</v>
      </c>
      <c r="F13" s="724">
        <v>37698.959999999999</v>
      </c>
      <c r="G13" s="725">
        <f t="shared" si="0"/>
        <v>37698.959999999999</v>
      </c>
      <c r="H13" s="723"/>
      <c r="I13" s="723" t="s">
        <v>732</v>
      </c>
      <c r="J13" s="723">
        <v>1.5</v>
      </c>
      <c r="K13" s="727">
        <f t="shared" ref="K13:K14" si="3">G13*J13%</f>
        <v>565.48439999999994</v>
      </c>
      <c r="L13" s="728">
        <f t="shared" si="1"/>
        <v>141.37109999999998</v>
      </c>
      <c r="M13" s="1604"/>
      <c r="N13" s="1604"/>
      <c r="O13" s="1604"/>
      <c r="P13" s="1604"/>
    </row>
    <row r="14" spans="1:17" ht="30" x14ac:dyDescent="0.25">
      <c r="A14" s="359">
        <f t="shared" si="2"/>
        <v>5</v>
      </c>
      <c r="B14" s="1598" t="s">
        <v>743</v>
      </c>
      <c r="C14" s="1598"/>
      <c r="D14" s="723" t="s">
        <v>744</v>
      </c>
      <c r="E14" s="723">
        <v>900</v>
      </c>
      <c r="F14" s="724">
        <v>111195</v>
      </c>
      <c r="G14" s="725">
        <f t="shared" si="0"/>
        <v>111195</v>
      </c>
      <c r="H14" s="723"/>
      <c r="I14" s="723" t="s">
        <v>732</v>
      </c>
      <c r="J14" s="723">
        <v>1.5</v>
      </c>
      <c r="K14" s="727">
        <f t="shared" si="3"/>
        <v>1667.925</v>
      </c>
      <c r="L14" s="728">
        <f t="shared" si="1"/>
        <v>416.98124999999999</v>
      </c>
      <c r="M14" s="1605"/>
      <c r="N14" s="1605"/>
      <c r="O14" s="1605"/>
      <c r="P14" s="1605"/>
    </row>
    <row r="15" spans="1:17" ht="15.75" thickBot="1" x14ac:dyDescent="0.3">
      <c r="F15" s="729">
        <f>SUM(F10:F14)</f>
        <v>2866696.42</v>
      </c>
      <c r="G15" s="729">
        <f>SUM(G10:G14)</f>
        <v>2866696.42</v>
      </c>
      <c r="K15" s="730">
        <f>SUM(K10:K14)</f>
        <v>43000.446300000003</v>
      </c>
      <c r="L15" s="731">
        <f>SUM(L10:L14)</f>
        <v>10750.111575000001</v>
      </c>
      <c r="M15" s="732">
        <f>L15</f>
        <v>10750.111575000001</v>
      </c>
      <c r="N15" s="732">
        <f>L15</f>
        <v>10750.111575000001</v>
      </c>
      <c r="O15" s="732">
        <f>L15</f>
        <v>10750.111575000001</v>
      </c>
      <c r="P15" s="732">
        <f>L15</f>
        <v>10750.111575000001</v>
      </c>
      <c r="Q15" s="733">
        <f>SUM(M15:P15)-K15</f>
        <v>0</v>
      </c>
    </row>
    <row r="17" spans="1:12" x14ac:dyDescent="0.25">
      <c r="C17" s="503" t="s">
        <v>745</v>
      </c>
    </row>
    <row r="18" spans="1:12" x14ac:dyDescent="0.25">
      <c r="B18" s="1598"/>
      <c r="C18" s="1598"/>
      <c r="D18" s="723"/>
      <c r="E18" s="723"/>
      <c r="F18" s="724"/>
      <c r="G18" s="725"/>
      <c r="H18" s="723"/>
      <c r="I18" s="723"/>
      <c r="J18" s="723">
        <v>1.5</v>
      </c>
      <c r="K18" s="734">
        <f t="shared" ref="K18" si="4">G18*J18%</f>
        <v>0</v>
      </c>
      <c r="L18" s="735">
        <f t="shared" ref="L18" si="5">K18/4</f>
        <v>0</v>
      </c>
    </row>
    <row r="20" spans="1:12" x14ac:dyDescent="0.25">
      <c r="E20" s="1599" t="s">
        <v>746</v>
      </c>
      <c r="F20" s="1599"/>
      <c r="G20" s="1599"/>
      <c r="H20" s="1599"/>
      <c r="I20" s="1599"/>
      <c r="J20" s="1599"/>
      <c r="K20" s="736">
        <f>K15-K18</f>
        <v>43000.446300000003</v>
      </c>
    </row>
    <row r="21" spans="1:12" x14ac:dyDescent="0.25">
      <c r="E21" s="737"/>
      <c r="G21" s="1594" t="s">
        <v>747</v>
      </c>
      <c r="H21" s="1594"/>
      <c r="I21" s="1594"/>
      <c r="J21" s="1594"/>
      <c r="K21" s="738">
        <v>0.72655999999999998</v>
      </c>
    </row>
    <row r="22" spans="1:12" x14ac:dyDescent="0.25">
      <c r="A22" s="1595" t="s">
        <v>748</v>
      </c>
      <c r="B22" s="1595"/>
      <c r="C22" s="1595"/>
      <c r="D22" s="1595"/>
      <c r="E22" s="1595"/>
      <c r="F22" s="1595"/>
      <c r="G22" s="1596" t="s">
        <v>749</v>
      </c>
      <c r="H22" s="1596"/>
      <c r="I22" s="1596"/>
      <c r="J22" s="1596"/>
      <c r="K22" s="739">
        <f>K20*K21</f>
        <v>31242.404263728</v>
      </c>
    </row>
    <row r="23" spans="1:12" ht="15" customHeight="1" x14ac:dyDescent="0.25">
      <c r="G23" s="1597" t="s">
        <v>750</v>
      </c>
      <c r="H23" s="1597"/>
      <c r="I23" s="1597"/>
      <c r="J23" s="1597"/>
      <c r="K23" s="739">
        <f>K20*(1-K21)</f>
        <v>11758.042036272001</v>
      </c>
    </row>
    <row r="24" spans="1:12" x14ac:dyDescent="0.25">
      <c r="J24" s="740" t="s">
        <v>43</v>
      </c>
      <c r="K24" s="741">
        <f>K20-K22-K23</f>
        <v>0</v>
      </c>
    </row>
    <row r="26" spans="1:12" x14ac:dyDescent="0.25">
      <c r="B26" s="503" t="s">
        <v>15</v>
      </c>
      <c r="F26" s="742"/>
      <c r="G26" s="742"/>
      <c r="H26" s="1372" t="s">
        <v>751</v>
      </c>
      <c r="I26" s="1372"/>
    </row>
    <row r="27" spans="1:12" x14ac:dyDescent="0.25">
      <c r="F27" s="743"/>
      <c r="G27" s="743"/>
    </row>
    <row r="28" spans="1:12" x14ac:dyDescent="0.25">
      <c r="B28" s="503" t="s">
        <v>16</v>
      </c>
      <c r="F28" s="742"/>
      <c r="G28" s="742"/>
      <c r="H28" s="1372" t="s">
        <v>752</v>
      </c>
      <c r="I28" s="1372"/>
    </row>
  </sheetData>
  <mergeCells count="32">
    <mergeCell ref="B1:H1"/>
    <mergeCell ref="A3:P3"/>
    <mergeCell ref="A5:F5"/>
    <mergeCell ref="A7:A9"/>
    <mergeCell ref="B7:C9"/>
    <mergeCell ref="D7:D9"/>
    <mergeCell ref="E7:E9"/>
    <mergeCell ref="F7:F9"/>
    <mergeCell ref="G7:G9"/>
    <mergeCell ref="H7:J7"/>
    <mergeCell ref="B10:C10"/>
    <mergeCell ref="M10:M14"/>
    <mergeCell ref="N10:N14"/>
    <mergeCell ref="O10:O14"/>
    <mergeCell ref="P10:P14"/>
    <mergeCell ref="K7:K9"/>
    <mergeCell ref="L7:P7"/>
    <mergeCell ref="H8:J8"/>
    <mergeCell ref="L8:L9"/>
    <mergeCell ref="M8:P8"/>
    <mergeCell ref="H28:I28"/>
    <mergeCell ref="B11:C11"/>
    <mergeCell ref="B12:C12"/>
    <mergeCell ref="B13:C13"/>
    <mergeCell ref="B14:C14"/>
    <mergeCell ref="B18:C18"/>
    <mergeCell ref="E20:J20"/>
    <mergeCell ref="G21:J21"/>
    <mergeCell ref="A22:F22"/>
    <mergeCell ref="G22:J22"/>
    <mergeCell ref="G23:J23"/>
    <mergeCell ref="H26:I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workbookViewId="0">
      <selection activeCell="Q17" sqref="Q17"/>
    </sheetView>
  </sheetViews>
  <sheetFormatPr defaultRowHeight="15" x14ac:dyDescent="0.25"/>
  <cols>
    <col min="1" max="1" width="12.7109375" style="745" customWidth="1"/>
    <col min="2" max="2" width="11.42578125" style="745" customWidth="1"/>
    <col min="3" max="3" width="14.28515625" style="745" customWidth="1"/>
    <col min="4" max="4" width="14.85546875" style="745" customWidth="1"/>
    <col min="5" max="5" width="19.140625" style="745" customWidth="1"/>
    <col min="6" max="6" width="14.85546875" style="745" customWidth="1"/>
    <col min="7" max="7" width="16.85546875" style="745" customWidth="1"/>
    <col min="8" max="8" width="15.5703125" style="745" customWidth="1"/>
    <col min="9" max="9" width="14.140625" style="746" customWidth="1"/>
    <col min="10" max="10" width="14" style="745" customWidth="1"/>
    <col min="11" max="16384" width="9.140625" style="745"/>
  </cols>
  <sheetData>
    <row r="1" spans="1:13" x14ac:dyDescent="0.25">
      <c r="A1" s="744" t="s">
        <v>236</v>
      </c>
      <c r="B1" s="1629" t="s">
        <v>753</v>
      </c>
      <c r="C1" s="1629"/>
      <c r="D1" s="1629"/>
      <c r="E1" s="1629"/>
      <c r="F1" s="1629"/>
    </row>
    <row r="2" spans="1:13" x14ac:dyDescent="0.25">
      <c r="A2" s="747"/>
    </row>
    <row r="3" spans="1:13" x14ac:dyDescent="0.25">
      <c r="A3" s="748" t="s">
        <v>1210</v>
      </c>
      <c r="B3" s="748"/>
      <c r="C3" s="748"/>
      <c r="D3" s="748"/>
      <c r="E3" s="748"/>
      <c r="F3" s="748"/>
      <c r="G3" s="748"/>
      <c r="H3" s="748"/>
      <c r="I3" s="749"/>
      <c r="J3" s="748"/>
      <c r="K3" s="748"/>
      <c r="L3" s="748"/>
      <c r="M3" s="748"/>
    </row>
    <row r="4" spans="1:13" x14ac:dyDescent="0.25">
      <c r="A4" s="750"/>
    </row>
    <row r="5" spans="1:13" ht="15.75" customHeight="1" x14ac:dyDescent="0.25">
      <c r="A5" s="1630" t="s">
        <v>711</v>
      </c>
      <c r="B5" s="1630"/>
      <c r="C5" s="1630"/>
      <c r="D5" s="1630"/>
      <c r="E5" s="719">
        <v>851</v>
      </c>
      <c r="F5" s="744" t="s">
        <v>434</v>
      </c>
      <c r="G5" s="751">
        <v>291</v>
      </c>
    </row>
    <row r="7" spans="1:13" ht="30" customHeight="1" x14ac:dyDescent="0.25">
      <c r="A7" s="1631" t="s">
        <v>754</v>
      </c>
      <c r="B7" s="1631"/>
      <c r="C7" s="1631"/>
      <c r="D7" s="1631"/>
      <c r="E7" s="1631"/>
      <c r="F7" s="1631"/>
      <c r="G7" s="1631"/>
      <c r="H7" s="1631"/>
    </row>
    <row r="8" spans="1:13" x14ac:dyDescent="0.25">
      <c r="A8" s="752"/>
      <c r="B8" s="752"/>
      <c r="C8" s="752"/>
      <c r="D8" s="752"/>
      <c r="E8" s="752"/>
    </row>
    <row r="9" spans="1:13" s="754" customFormat="1" ht="27" customHeight="1" x14ac:dyDescent="0.25">
      <c r="A9" s="1632" t="s">
        <v>755</v>
      </c>
      <c r="B9" s="1632"/>
      <c r="C9" s="1632"/>
      <c r="D9" s="1632"/>
      <c r="E9" s="1632"/>
      <c r="F9" s="1632"/>
      <c r="G9" s="1632"/>
      <c r="H9" s="1632"/>
      <c r="I9" s="753"/>
    </row>
    <row r="10" spans="1:13" s="754" customFormat="1" x14ac:dyDescent="0.25">
      <c r="I10" s="753"/>
    </row>
    <row r="11" spans="1:13" s="756" customFormat="1" ht="44.25" customHeight="1" x14ac:dyDescent="0.25">
      <c r="A11" s="1633" t="s">
        <v>756</v>
      </c>
      <c r="B11" s="1633" t="s">
        <v>757</v>
      </c>
      <c r="C11" s="1634" t="s">
        <v>758</v>
      </c>
      <c r="D11" s="1635"/>
      <c r="E11" s="1634" t="s">
        <v>759</v>
      </c>
      <c r="F11" s="1635"/>
      <c r="G11" s="1633" t="s">
        <v>760</v>
      </c>
      <c r="H11" s="1633"/>
      <c r="I11" s="755"/>
    </row>
    <row r="12" spans="1:13" s="756" customFormat="1" ht="75" x14ac:dyDescent="0.25">
      <c r="A12" s="1633"/>
      <c r="B12" s="1633"/>
      <c r="C12" s="1621" t="s">
        <v>761</v>
      </c>
      <c r="D12" s="1621" t="s">
        <v>762</v>
      </c>
      <c r="E12" s="757" t="s">
        <v>763</v>
      </c>
      <c r="F12" s="757" t="s">
        <v>764</v>
      </c>
      <c r="G12" s="757" t="s">
        <v>765</v>
      </c>
      <c r="H12" s="757" t="s">
        <v>766</v>
      </c>
      <c r="I12" s="755" t="s">
        <v>43</v>
      </c>
    </row>
    <row r="13" spans="1:13" s="756" customFormat="1" x14ac:dyDescent="0.25">
      <c r="A13" s="757">
        <v>1</v>
      </c>
      <c r="B13" s="758">
        <v>2</v>
      </c>
      <c r="C13" s="1622"/>
      <c r="D13" s="1622"/>
      <c r="E13" s="759">
        <v>3</v>
      </c>
      <c r="F13" s="758">
        <v>4</v>
      </c>
      <c r="G13" s="757">
        <v>5</v>
      </c>
      <c r="H13" s="758">
        <v>6</v>
      </c>
      <c r="I13" s="755"/>
    </row>
    <row r="14" spans="1:13" s="754" customFormat="1" x14ac:dyDescent="0.25">
      <c r="A14" s="760" t="s">
        <v>767</v>
      </c>
      <c r="B14" s="761" t="s">
        <v>768</v>
      </c>
      <c r="C14" s="762">
        <v>49566642.909999996</v>
      </c>
      <c r="D14" s="762">
        <v>20056975.370000001</v>
      </c>
      <c r="E14" s="763">
        <f>C14-D14</f>
        <v>29509667.539999995</v>
      </c>
      <c r="F14" s="764"/>
      <c r="G14" s="765">
        <f>E14</f>
        <v>29509667.539999995</v>
      </c>
      <c r="H14" s="766">
        <v>0</v>
      </c>
      <c r="I14" s="753">
        <f t="shared" ref="I14:I26" si="0">G14+H14-E14</f>
        <v>0</v>
      </c>
      <c r="J14" s="767"/>
    </row>
    <row r="15" spans="1:13" s="754" customFormat="1" x14ac:dyDescent="0.25">
      <c r="A15" s="760" t="s">
        <v>769</v>
      </c>
      <c r="B15" s="761" t="s">
        <v>770</v>
      </c>
      <c r="C15" s="762">
        <v>49566642.909999996</v>
      </c>
      <c r="D15" s="762">
        <f t="shared" ref="D15:D26" si="1">D14+117395.71</f>
        <v>20174371.080000002</v>
      </c>
      <c r="E15" s="768">
        <f>C15-D15</f>
        <v>29392271.829999994</v>
      </c>
      <c r="F15" s="764"/>
      <c r="G15" s="765">
        <f t="shared" ref="G15:G26" si="2">E15</f>
        <v>29392271.829999994</v>
      </c>
      <c r="H15" s="766">
        <v>0</v>
      </c>
      <c r="I15" s="753">
        <f t="shared" si="0"/>
        <v>0</v>
      </c>
      <c r="J15" s="767"/>
    </row>
    <row r="16" spans="1:13" s="754" customFormat="1" x14ac:dyDescent="0.25">
      <c r="A16" s="760" t="s">
        <v>771</v>
      </c>
      <c r="B16" s="769" t="s">
        <v>772</v>
      </c>
      <c r="C16" s="762">
        <v>49566642.909999996</v>
      </c>
      <c r="D16" s="762">
        <f t="shared" si="1"/>
        <v>20291766.790000003</v>
      </c>
      <c r="E16" s="768">
        <f t="shared" ref="E16:E26" si="3">C16-D16</f>
        <v>29274876.119999994</v>
      </c>
      <c r="F16" s="764"/>
      <c r="G16" s="765">
        <f t="shared" si="2"/>
        <v>29274876.119999994</v>
      </c>
      <c r="H16" s="766">
        <v>0</v>
      </c>
      <c r="I16" s="753">
        <f t="shared" si="0"/>
        <v>0</v>
      </c>
      <c r="J16" s="767"/>
    </row>
    <row r="17" spans="1:10" s="754" customFormat="1" x14ac:dyDescent="0.25">
      <c r="A17" s="760" t="s">
        <v>773</v>
      </c>
      <c r="B17" s="761" t="s">
        <v>774</v>
      </c>
      <c r="C17" s="762">
        <v>49566642.909999996</v>
      </c>
      <c r="D17" s="762">
        <f t="shared" si="1"/>
        <v>20409162.500000004</v>
      </c>
      <c r="E17" s="768">
        <f t="shared" si="3"/>
        <v>29157480.409999993</v>
      </c>
      <c r="F17" s="764"/>
      <c r="G17" s="765">
        <f t="shared" si="2"/>
        <v>29157480.409999993</v>
      </c>
      <c r="H17" s="766">
        <v>0</v>
      </c>
      <c r="I17" s="753">
        <f t="shared" si="0"/>
        <v>0</v>
      </c>
      <c r="J17" s="767"/>
    </row>
    <row r="18" spans="1:10" s="754" customFormat="1" x14ac:dyDescent="0.25">
      <c r="A18" s="760" t="s">
        <v>775</v>
      </c>
      <c r="B18" s="761" t="s">
        <v>776</v>
      </c>
      <c r="C18" s="762">
        <v>49566642.909999996</v>
      </c>
      <c r="D18" s="762">
        <f t="shared" si="1"/>
        <v>20526558.210000005</v>
      </c>
      <c r="E18" s="768">
        <f t="shared" si="3"/>
        <v>29040084.699999992</v>
      </c>
      <c r="F18" s="764"/>
      <c r="G18" s="765">
        <f t="shared" si="2"/>
        <v>29040084.699999992</v>
      </c>
      <c r="H18" s="766">
        <v>0</v>
      </c>
      <c r="I18" s="753">
        <f t="shared" si="0"/>
        <v>0</v>
      </c>
      <c r="J18" s="767"/>
    </row>
    <row r="19" spans="1:10" s="754" customFormat="1" x14ac:dyDescent="0.25">
      <c r="A19" s="760" t="s">
        <v>777</v>
      </c>
      <c r="B19" s="761" t="s">
        <v>778</v>
      </c>
      <c r="C19" s="762">
        <v>49566642.909999996</v>
      </c>
      <c r="D19" s="762">
        <f t="shared" si="1"/>
        <v>20643953.920000006</v>
      </c>
      <c r="E19" s="768">
        <f t="shared" si="3"/>
        <v>28922688.989999991</v>
      </c>
      <c r="F19" s="764"/>
      <c r="G19" s="765">
        <f t="shared" si="2"/>
        <v>28922688.989999991</v>
      </c>
      <c r="H19" s="766">
        <v>0</v>
      </c>
      <c r="I19" s="753">
        <f t="shared" si="0"/>
        <v>0</v>
      </c>
      <c r="J19" s="767"/>
    </row>
    <row r="20" spans="1:10" s="754" customFormat="1" x14ac:dyDescent="0.25">
      <c r="A20" s="760" t="s">
        <v>779</v>
      </c>
      <c r="B20" s="761" t="s">
        <v>780</v>
      </c>
      <c r="C20" s="762">
        <v>49566642.909999996</v>
      </c>
      <c r="D20" s="762">
        <f t="shared" si="1"/>
        <v>20761349.630000006</v>
      </c>
      <c r="E20" s="768">
        <f t="shared" si="3"/>
        <v>28805293.27999999</v>
      </c>
      <c r="F20" s="764"/>
      <c r="G20" s="765">
        <f t="shared" si="2"/>
        <v>28805293.27999999</v>
      </c>
      <c r="H20" s="766">
        <v>0</v>
      </c>
      <c r="I20" s="753">
        <f t="shared" si="0"/>
        <v>0</v>
      </c>
      <c r="J20" s="767"/>
    </row>
    <row r="21" spans="1:10" s="754" customFormat="1" x14ac:dyDescent="0.25">
      <c r="A21" s="760" t="s">
        <v>781</v>
      </c>
      <c r="B21" s="761" t="s">
        <v>782</v>
      </c>
      <c r="C21" s="762">
        <v>49566642.909999996</v>
      </c>
      <c r="D21" s="762">
        <f t="shared" si="1"/>
        <v>20878745.340000007</v>
      </c>
      <c r="E21" s="768">
        <f t="shared" si="3"/>
        <v>28687897.569999989</v>
      </c>
      <c r="F21" s="764"/>
      <c r="G21" s="765">
        <f t="shared" si="2"/>
        <v>28687897.569999989</v>
      </c>
      <c r="H21" s="766">
        <v>0</v>
      </c>
      <c r="I21" s="753">
        <f t="shared" si="0"/>
        <v>0</v>
      </c>
      <c r="J21" s="767"/>
    </row>
    <row r="22" spans="1:10" s="754" customFormat="1" x14ac:dyDescent="0.25">
      <c r="A22" s="760" t="s">
        <v>783</v>
      </c>
      <c r="B22" s="761" t="s">
        <v>388</v>
      </c>
      <c r="C22" s="762">
        <v>49566642.909999996</v>
      </c>
      <c r="D22" s="762">
        <f t="shared" si="1"/>
        <v>20996141.050000008</v>
      </c>
      <c r="E22" s="768">
        <f t="shared" si="3"/>
        <v>28570501.859999988</v>
      </c>
      <c r="F22" s="764"/>
      <c r="G22" s="765">
        <f t="shared" si="2"/>
        <v>28570501.859999988</v>
      </c>
      <c r="H22" s="766">
        <v>0</v>
      </c>
      <c r="I22" s="753">
        <f t="shared" si="0"/>
        <v>0</v>
      </c>
      <c r="J22" s="767"/>
    </row>
    <row r="23" spans="1:10" s="754" customFormat="1" x14ac:dyDescent="0.25">
      <c r="A23" s="760" t="s">
        <v>784</v>
      </c>
      <c r="B23" s="761" t="s">
        <v>785</v>
      </c>
      <c r="C23" s="762">
        <v>49566642.909999996</v>
      </c>
      <c r="D23" s="762">
        <f t="shared" si="1"/>
        <v>21113536.760000009</v>
      </c>
      <c r="E23" s="768">
        <f t="shared" si="3"/>
        <v>28453106.149999987</v>
      </c>
      <c r="F23" s="764"/>
      <c r="G23" s="765">
        <f t="shared" si="2"/>
        <v>28453106.149999987</v>
      </c>
      <c r="H23" s="766">
        <v>0</v>
      </c>
      <c r="I23" s="753">
        <f t="shared" si="0"/>
        <v>0</v>
      </c>
      <c r="J23" s="767"/>
    </row>
    <row r="24" spans="1:10" s="754" customFormat="1" x14ac:dyDescent="0.25">
      <c r="A24" s="760" t="s">
        <v>786</v>
      </c>
      <c r="B24" s="761" t="s">
        <v>272</v>
      </c>
      <c r="C24" s="762">
        <v>49566642.909999996</v>
      </c>
      <c r="D24" s="762">
        <f t="shared" si="1"/>
        <v>21230932.47000001</v>
      </c>
      <c r="E24" s="768">
        <f t="shared" si="3"/>
        <v>28335710.439999986</v>
      </c>
      <c r="F24" s="764"/>
      <c r="G24" s="765">
        <f t="shared" si="2"/>
        <v>28335710.439999986</v>
      </c>
      <c r="H24" s="766">
        <v>0</v>
      </c>
      <c r="I24" s="753">
        <f t="shared" si="0"/>
        <v>0</v>
      </c>
      <c r="J24" s="767"/>
    </row>
    <row r="25" spans="1:10" s="754" customFormat="1" x14ac:dyDescent="0.25">
      <c r="A25" s="760" t="s">
        <v>787</v>
      </c>
      <c r="B25" s="761" t="s">
        <v>276</v>
      </c>
      <c r="C25" s="762">
        <v>49566642.909999996</v>
      </c>
      <c r="D25" s="762">
        <f t="shared" si="1"/>
        <v>21348328.180000011</v>
      </c>
      <c r="E25" s="768">
        <f t="shared" si="3"/>
        <v>28218314.729999986</v>
      </c>
      <c r="F25" s="764"/>
      <c r="G25" s="765">
        <f t="shared" si="2"/>
        <v>28218314.729999986</v>
      </c>
      <c r="H25" s="766">
        <v>0</v>
      </c>
      <c r="I25" s="753">
        <f t="shared" si="0"/>
        <v>0</v>
      </c>
      <c r="J25" s="767"/>
    </row>
    <row r="26" spans="1:10" s="754" customFormat="1" x14ac:dyDescent="0.25">
      <c r="A26" s="760" t="s">
        <v>788</v>
      </c>
      <c r="B26" s="761" t="s">
        <v>281</v>
      </c>
      <c r="C26" s="762">
        <v>49566642.909999996</v>
      </c>
      <c r="D26" s="762">
        <f t="shared" si="1"/>
        <v>21465723.890000012</v>
      </c>
      <c r="E26" s="768">
        <f t="shared" si="3"/>
        <v>28100919.019999985</v>
      </c>
      <c r="F26" s="764"/>
      <c r="G26" s="765">
        <f t="shared" si="2"/>
        <v>28100919.019999985</v>
      </c>
      <c r="H26" s="766">
        <v>0</v>
      </c>
      <c r="I26" s="753">
        <f t="shared" si="0"/>
        <v>0</v>
      </c>
      <c r="J26" s="767"/>
    </row>
    <row r="27" spans="1:10" s="754" customFormat="1" x14ac:dyDescent="0.25">
      <c r="I27" s="753"/>
    </row>
    <row r="28" spans="1:10" s="754" customFormat="1" ht="27.75" customHeight="1" x14ac:dyDescent="0.25">
      <c r="B28" s="757">
        <v>150</v>
      </c>
      <c r="C28" s="1623" t="s">
        <v>789</v>
      </c>
      <c r="D28" s="1624"/>
      <c r="E28" s="768">
        <f>(E14+E15+E16+E17+E18+E19+E20+E21+E22+E23+E24+E25+E26)/13</f>
        <v>28805293.27999999</v>
      </c>
      <c r="G28" s="768">
        <f>SUM(G14:G26)/13</f>
        <v>28805293.27999999</v>
      </c>
      <c r="H28" s="770">
        <v>0</v>
      </c>
      <c r="I28" s="753"/>
    </row>
    <row r="29" spans="1:10" s="754" customFormat="1" ht="28.5" customHeight="1" x14ac:dyDescent="0.25">
      <c r="A29" s="1625" t="s">
        <v>790</v>
      </c>
      <c r="B29" s="1625"/>
      <c r="C29" s="1625"/>
      <c r="D29" s="1625"/>
      <c r="E29" s="1625"/>
      <c r="F29" s="1625"/>
      <c r="G29" s="1625"/>
      <c r="H29" s="1625"/>
      <c r="I29" s="753"/>
    </row>
    <row r="30" spans="1:10" s="754" customFormat="1" ht="11.25" customHeight="1" x14ac:dyDescent="0.25">
      <c r="A30" s="771"/>
      <c r="B30" s="771"/>
      <c r="C30" s="771"/>
      <c r="D30" s="771"/>
      <c r="E30" s="771"/>
      <c r="F30" s="771"/>
      <c r="G30" s="771"/>
      <c r="H30" s="771"/>
      <c r="I30" s="753"/>
    </row>
    <row r="31" spans="1:10" s="754" customFormat="1" ht="17.25" customHeight="1" x14ac:dyDescent="0.25">
      <c r="B31" s="772"/>
      <c r="C31" s="1626" t="s">
        <v>716</v>
      </c>
      <c r="D31" s="1627"/>
      <c r="E31" s="766">
        <f>E28</f>
        <v>28805293.27999999</v>
      </c>
      <c r="G31" s="766">
        <v>28805293.280000001</v>
      </c>
      <c r="H31" s="773">
        <v>0</v>
      </c>
      <c r="I31" s="774">
        <f>G31+H31-E31</f>
        <v>0</v>
      </c>
    </row>
    <row r="32" spans="1:10" s="754" customFormat="1" x14ac:dyDescent="0.25">
      <c r="C32" s="1626" t="s">
        <v>717</v>
      </c>
      <c r="D32" s="1627"/>
      <c r="E32" s="775">
        <v>2.1999999999999999E-2</v>
      </c>
      <c r="G32" s="754">
        <v>2.2000000000000002</v>
      </c>
      <c r="I32" s="753"/>
    </row>
    <row r="33" spans="1:9" s="754" customFormat="1" x14ac:dyDescent="0.25">
      <c r="C33" s="1628" t="s">
        <v>791</v>
      </c>
      <c r="D33" s="1628"/>
      <c r="E33" s="776">
        <f>E31*E32</f>
        <v>633716.45215999975</v>
      </c>
      <c r="G33" s="776">
        <f>G31*G32/100</f>
        <v>633716.4521600001</v>
      </c>
      <c r="H33" s="777"/>
      <c r="I33" s="774">
        <f>E33-G33-H33</f>
        <v>-3.4924596548080444E-10</v>
      </c>
    </row>
    <row r="34" spans="1:9" s="754" customFormat="1" ht="21.75" customHeight="1" x14ac:dyDescent="0.25">
      <c r="A34" s="1616" t="s">
        <v>792</v>
      </c>
      <c r="B34" s="1616"/>
      <c r="C34" s="1616"/>
      <c r="D34" s="778" t="s">
        <v>793</v>
      </c>
      <c r="E34" s="779">
        <v>11</v>
      </c>
      <c r="F34" s="780" t="s">
        <v>75</v>
      </c>
      <c r="G34" s="779">
        <v>7</v>
      </c>
      <c r="H34" s="779">
        <v>4</v>
      </c>
      <c r="I34" s="774">
        <f t="shared" ref="I34:I38" si="4">E34-G34-H34</f>
        <v>0</v>
      </c>
    </row>
    <row r="35" spans="1:9" s="754" customFormat="1" ht="24" customHeight="1" x14ac:dyDescent="0.25">
      <c r="A35" s="1616" t="s">
        <v>794</v>
      </c>
      <c r="B35" s="1616"/>
      <c r="C35" s="1616"/>
      <c r="D35" s="778" t="s">
        <v>793</v>
      </c>
      <c r="E35" s="779">
        <v>3177.6</v>
      </c>
      <c r="F35" s="780" t="s">
        <v>75</v>
      </c>
      <c r="G35" s="779">
        <v>1079</v>
      </c>
      <c r="H35" s="779">
        <v>2098.6</v>
      </c>
      <c r="I35" s="774">
        <f t="shared" si="4"/>
        <v>0</v>
      </c>
    </row>
    <row r="36" spans="1:9" s="754" customFormat="1" ht="30.75" customHeight="1" x14ac:dyDescent="0.25">
      <c r="A36" s="1617" t="s">
        <v>795</v>
      </c>
      <c r="B36" s="1617"/>
      <c r="C36" s="1617"/>
      <c r="D36" s="778" t="s">
        <v>793</v>
      </c>
      <c r="E36" s="779">
        <v>340.2</v>
      </c>
      <c r="F36" s="780" t="s">
        <v>75</v>
      </c>
      <c r="G36" s="779"/>
      <c r="H36" s="779">
        <v>340.2</v>
      </c>
      <c r="I36" s="774">
        <f t="shared" si="4"/>
        <v>0</v>
      </c>
    </row>
    <row r="37" spans="1:9" s="754" customFormat="1" ht="18.75" customHeight="1" x14ac:dyDescent="0.25">
      <c r="A37" s="1618" t="s">
        <v>796</v>
      </c>
      <c r="B37" s="1618"/>
      <c r="C37" s="1618"/>
      <c r="D37" s="778" t="s">
        <v>793</v>
      </c>
      <c r="E37" s="781">
        <v>0</v>
      </c>
      <c r="F37" s="780" t="s">
        <v>75</v>
      </c>
      <c r="G37" s="782">
        <v>0</v>
      </c>
      <c r="H37" s="782">
        <v>0</v>
      </c>
      <c r="I37" s="774">
        <f t="shared" si="4"/>
        <v>0</v>
      </c>
    </row>
    <row r="38" spans="1:9" s="754" customFormat="1" x14ac:dyDescent="0.25">
      <c r="A38" s="1619" t="s">
        <v>797</v>
      </c>
      <c r="B38" s="1619"/>
      <c r="C38" s="1619"/>
      <c r="D38" s="778" t="s">
        <v>793</v>
      </c>
      <c r="E38" s="783">
        <f>E33-E37</f>
        <v>633716.45215999975</v>
      </c>
      <c r="F38" s="780" t="s">
        <v>75</v>
      </c>
      <c r="G38" s="770">
        <f>G33-G37</f>
        <v>633716.4521600001</v>
      </c>
      <c r="H38" s="770">
        <f>H33-H37</f>
        <v>0</v>
      </c>
      <c r="I38" s="774">
        <f t="shared" si="4"/>
        <v>-3.4924596548080444E-10</v>
      </c>
    </row>
    <row r="39" spans="1:9" s="754" customFormat="1" x14ac:dyDescent="0.25">
      <c r="D39" s="754" t="s">
        <v>798</v>
      </c>
      <c r="I39" s="753"/>
    </row>
    <row r="40" spans="1:9" ht="15" customHeight="1" x14ac:dyDescent="0.25">
      <c r="D40" s="750"/>
      <c r="F40" s="784"/>
      <c r="G40" s="784"/>
      <c r="H40" s="784"/>
      <c r="I40" s="785"/>
    </row>
    <row r="41" spans="1:9" ht="15" customHeight="1" x14ac:dyDescent="0.25">
      <c r="B41" s="744"/>
      <c r="C41" s="744"/>
      <c r="D41" s="750"/>
      <c r="F41" s="784"/>
      <c r="G41" s="745" t="s">
        <v>799</v>
      </c>
      <c r="H41" s="784"/>
      <c r="I41" s="785"/>
    </row>
    <row r="42" spans="1:9" ht="15" customHeight="1" x14ac:dyDescent="0.25">
      <c r="B42" s="744"/>
      <c r="C42" s="744"/>
      <c r="G42" s="786" t="s">
        <v>800</v>
      </c>
      <c r="H42" s="787" t="s">
        <v>801</v>
      </c>
      <c r="I42" s="785"/>
    </row>
    <row r="43" spans="1:9" ht="21.75" customHeight="1" x14ac:dyDescent="0.25">
      <c r="F43" s="784"/>
      <c r="G43" s="788">
        <v>0.75873999999999997</v>
      </c>
      <c r="H43" s="788">
        <v>0.48546</v>
      </c>
      <c r="I43" s="785"/>
    </row>
    <row r="44" spans="1:9" ht="12" customHeight="1" x14ac:dyDescent="0.25">
      <c r="A44" s="789"/>
      <c r="B44" s="789"/>
      <c r="C44" s="789"/>
      <c r="D44" s="1620" t="s">
        <v>748</v>
      </c>
      <c r="E44" s="1620"/>
      <c r="F44" s="1620"/>
      <c r="G44" s="790"/>
      <c r="H44" s="790"/>
      <c r="I44" s="785"/>
    </row>
    <row r="45" spans="1:9" ht="29.25" customHeight="1" x14ac:dyDescent="0.25">
      <c r="A45" s="1612" t="s">
        <v>749</v>
      </c>
      <c r="B45" s="1612"/>
      <c r="C45" s="1612"/>
      <c r="D45" s="778" t="s">
        <v>793</v>
      </c>
      <c r="E45" s="791">
        <f>G45+H45</f>
        <v>480826.02091187844</v>
      </c>
      <c r="F45" s="780" t="s">
        <v>75</v>
      </c>
      <c r="G45" s="792">
        <f>G38*G43</f>
        <v>480826.02091187844</v>
      </c>
      <c r="H45" s="792">
        <f>H38*H43</f>
        <v>0</v>
      </c>
      <c r="I45" s="785"/>
    </row>
    <row r="46" spans="1:9" ht="22.5" customHeight="1" x14ac:dyDescent="0.25">
      <c r="A46" s="1612" t="s">
        <v>750</v>
      </c>
      <c r="B46" s="1612"/>
      <c r="C46" s="1612"/>
      <c r="D46" s="778" t="s">
        <v>793</v>
      </c>
      <c r="E46" s="791">
        <f>G46+H46</f>
        <v>152890.43124812163</v>
      </c>
      <c r="F46" s="780" t="s">
        <v>75</v>
      </c>
      <c r="G46" s="793">
        <f>G38*(1-G43)</f>
        <v>152890.43124812163</v>
      </c>
      <c r="H46" s="793">
        <f>H38*(1-H43)</f>
        <v>0</v>
      </c>
    </row>
    <row r="47" spans="1:9" x14ac:dyDescent="0.25">
      <c r="A47" s="784"/>
      <c r="D47" s="794" t="s">
        <v>43</v>
      </c>
      <c r="E47" s="795">
        <f>E45+E46-E33</f>
        <v>0</v>
      </c>
      <c r="G47" s="794">
        <f>G38-G45-G46</f>
        <v>0</v>
      </c>
      <c r="H47" s="794">
        <f>H38-H45-H46</f>
        <v>0</v>
      </c>
    </row>
    <row r="48" spans="1:9" s="796" customFormat="1" x14ac:dyDescent="0.25">
      <c r="E48" s="797"/>
      <c r="I48" s="798"/>
    </row>
    <row r="50" spans="1:9" x14ac:dyDescent="0.25">
      <c r="A50" s="745" t="s">
        <v>15</v>
      </c>
      <c r="C50" s="1613"/>
      <c r="D50" s="1613"/>
      <c r="E50" s="799" t="s">
        <v>802</v>
      </c>
      <c r="G50" s="800"/>
      <c r="I50" s="745"/>
    </row>
    <row r="51" spans="1:9" x14ac:dyDescent="0.25">
      <c r="C51" s="796"/>
      <c r="D51" s="796"/>
      <c r="E51" s="797"/>
      <c r="I51" s="745"/>
    </row>
    <row r="52" spans="1:9" x14ac:dyDescent="0.25">
      <c r="A52" s="745" t="s">
        <v>16</v>
      </c>
      <c r="C52" s="1613"/>
      <c r="D52" s="1613"/>
      <c r="E52" s="799" t="s">
        <v>803</v>
      </c>
      <c r="G52" s="800"/>
      <c r="I52" s="745"/>
    </row>
    <row r="54" spans="1:9" ht="89.25" customHeight="1" x14ac:dyDescent="0.25">
      <c r="A54" s="1614" t="s">
        <v>804</v>
      </c>
      <c r="B54" s="1614"/>
      <c r="C54" s="1614"/>
      <c r="D54" s="1614"/>
      <c r="E54" s="1614"/>
      <c r="F54" s="1614"/>
      <c r="G54" s="1614"/>
      <c r="H54" s="1614"/>
      <c r="I54" s="745"/>
    </row>
    <row r="55" spans="1:9" ht="30" customHeight="1" x14ac:dyDescent="0.25">
      <c r="A55" s="1615" t="s">
        <v>805</v>
      </c>
      <c r="B55" s="1615"/>
      <c r="C55" s="1615"/>
      <c r="D55" s="1615"/>
      <c r="E55" s="1615"/>
      <c r="F55" s="1615"/>
      <c r="G55" s="1615"/>
      <c r="H55" s="1615"/>
      <c r="I55" s="745"/>
    </row>
  </sheetData>
  <protectedRanges>
    <protectedRange sqref="C14:D26" name="Диапазон1_1_1_1"/>
  </protectedRanges>
  <mergeCells count="28">
    <mergeCell ref="C33:D33"/>
    <mergeCell ref="B1:F1"/>
    <mergeCell ref="A5:D5"/>
    <mergeCell ref="A7:H7"/>
    <mergeCell ref="A9:H9"/>
    <mergeCell ref="A11:A12"/>
    <mergeCell ref="B11:B12"/>
    <mergeCell ref="C11:D11"/>
    <mergeCell ref="E11:F11"/>
    <mergeCell ref="G11:H11"/>
    <mergeCell ref="C12:C13"/>
    <mergeCell ref="D12:D13"/>
    <mergeCell ref="C28:D28"/>
    <mergeCell ref="A29:H29"/>
    <mergeCell ref="C31:D31"/>
    <mergeCell ref="C32:D32"/>
    <mergeCell ref="A55:H55"/>
    <mergeCell ref="A34:C34"/>
    <mergeCell ref="A35:C35"/>
    <mergeCell ref="A36:C36"/>
    <mergeCell ref="A37:C37"/>
    <mergeCell ref="A38:C38"/>
    <mergeCell ref="D44:F44"/>
    <mergeCell ref="A45:C45"/>
    <mergeCell ref="A46:C46"/>
    <mergeCell ref="C50:D50"/>
    <mergeCell ref="C52:D52"/>
    <mergeCell ref="A54:H5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selection activeCell="N24" sqref="N24"/>
    </sheetView>
  </sheetViews>
  <sheetFormatPr defaultRowHeight="15" x14ac:dyDescent="0.25"/>
  <cols>
    <col min="1" max="1" width="5.28515625" style="503" customWidth="1"/>
    <col min="2" max="2" width="23.5703125" style="803" customWidth="1"/>
    <col min="3" max="3" width="9.140625" style="804"/>
    <col min="4" max="4" width="13.85546875" style="503" customWidth="1"/>
    <col min="5" max="5" width="14.42578125" style="503" customWidth="1"/>
    <col min="6" max="6" width="12" style="503" customWidth="1"/>
    <col min="7" max="7" width="13.85546875" style="503" customWidth="1"/>
    <col min="8" max="9" width="9.140625" style="503"/>
    <col min="10" max="10" width="13.42578125" style="503" customWidth="1"/>
    <col min="11" max="11" width="11.85546875" style="503" customWidth="1"/>
    <col min="12" max="12" width="20.42578125" style="503" customWidth="1"/>
    <col min="13" max="13" width="6.140625" style="503" customWidth="1"/>
    <col min="14" max="14" width="85.42578125" style="10" customWidth="1"/>
    <col min="15" max="15" width="25.7109375" style="10" customWidth="1"/>
    <col min="16" max="16384" width="9.140625" style="503"/>
  </cols>
  <sheetData>
    <row r="1" spans="1:15" s="745" customFormat="1" x14ac:dyDescent="0.25">
      <c r="B1" s="801" t="s">
        <v>236</v>
      </c>
      <c r="C1" s="1645" t="s">
        <v>806</v>
      </c>
      <c r="D1" s="1645"/>
      <c r="E1" s="1645"/>
      <c r="F1" s="1645"/>
      <c r="G1" s="1645"/>
      <c r="N1" s="750"/>
      <c r="O1" s="750"/>
    </row>
    <row r="3" spans="1:15" s="745" customFormat="1" ht="61.5" x14ac:dyDescent="0.25">
      <c r="B3" s="748" t="s">
        <v>1211</v>
      </c>
      <c r="C3" s="748"/>
      <c r="D3" s="802"/>
      <c r="E3" s="748"/>
      <c r="F3" s="748"/>
      <c r="G3" s="748"/>
      <c r="H3" s="748"/>
      <c r="I3" s="748"/>
      <c r="J3" s="748"/>
      <c r="K3" s="748"/>
      <c r="L3" s="748"/>
      <c r="N3" s="750" t="s">
        <v>807</v>
      </c>
      <c r="O3" s="750"/>
    </row>
    <row r="4" spans="1:15" x14ac:dyDescent="0.25">
      <c r="N4" s="805" t="s">
        <v>808</v>
      </c>
    </row>
    <row r="5" spans="1:15" s="745" customFormat="1" x14ac:dyDescent="0.25">
      <c r="B5" s="1630" t="s">
        <v>711</v>
      </c>
      <c r="C5" s="1630"/>
      <c r="D5" s="1630"/>
      <c r="E5" s="1630"/>
      <c r="F5" s="719">
        <v>852</v>
      </c>
      <c r="G5" s="744" t="s">
        <v>434</v>
      </c>
      <c r="H5" s="751">
        <v>291</v>
      </c>
      <c r="N5" s="750"/>
      <c r="O5" s="750"/>
    </row>
    <row r="7" spans="1:15" ht="120" x14ac:dyDescent="0.25">
      <c r="A7" s="1646" t="s">
        <v>18</v>
      </c>
      <c r="B7" s="806" t="s">
        <v>809</v>
      </c>
      <c r="C7" s="807" t="s">
        <v>810</v>
      </c>
      <c r="D7" s="807" t="s">
        <v>811</v>
      </c>
      <c r="E7" s="807" t="s">
        <v>812</v>
      </c>
      <c r="F7" s="807" t="s">
        <v>813</v>
      </c>
      <c r="G7" s="807" t="s">
        <v>814</v>
      </c>
      <c r="H7" s="807" t="s">
        <v>716</v>
      </c>
      <c r="I7" s="807" t="s">
        <v>815</v>
      </c>
      <c r="J7" s="1646" t="s">
        <v>816</v>
      </c>
      <c r="K7" s="807" t="s">
        <v>717</v>
      </c>
      <c r="L7" s="807" t="s">
        <v>817</v>
      </c>
      <c r="N7" s="1646" t="s">
        <v>818</v>
      </c>
      <c r="O7" s="359" t="s">
        <v>819</v>
      </c>
    </row>
    <row r="8" spans="1:15" x14ac:dyDescent="0.25">
      <c r="A8" s="1647"/>
      <c r="B8" s="808" t="s">
        <v>262</v>
      </c>
      <c r="C8" s="809" t="s">
        <v>770</v>
      </c>
      <c r="D8" s="809" t="s">
        <v>774</v>
      </c>
      <c r="E8" s="809" t="s">
        <v>776</v>
      </c>
      <c r="F8" s="809" t="s">
        <v>778</v>
      </c>
      <c r="G8" s="809" t="s">
        <v>780</v>
      </c>
      <c r="H8" s="809" t="s">
        <v>782</v>
      </c>
      <c r="I8" s="809" t="s">
        <v>820</v>
      </c>
      <c r="J8" s="1647"/>
      <c r="K8" s="809" t="s">
        <v>821</v>
      </c>
      <c r="L8" s="809" t="s">
        <v>328</v>
      </c>
      <c r="N8" s="1647"/>
      <c r="O8" s="359" t="s">
        <v>822</v>
      </c>
    </row>
    <row r="9" spans="1:15" x14ac:dyDescent="0.25">
      <c r="A9" s="361">
        <v>1</v>
      </c>
      <c r="B9" s="810" t="s">
        <v>823</v>
      </c>
      <c r="C9" s="811" t="s">
        <v>824</v>
      </c>
      <c r="D9" s="812" t="s">
        <v>825</v>
      </c>
      <c r="E9" s="813" t="s">
        <v>826</v>
      </c>
      <c r="F9" s="814">
        <v>2009</v>
      </c>
      <c r="G9" s="815" t="s">
        <v>732</v>
      </c>
      <c r="H9" s="814">
        <v>80</v>
      </c>
      <c r="I9" s="814">
        <f>12/12</f>
        <v>1</v>
      </c>
      <c r="J9" s="814" t="s">
        <v>732</v>
      </c>
      <c r="K9" s="816">
        <v>8</v>
      </c>
      <c r="L9" s="817">
        <f>H9*I9*K9</f>
        <v>640</v>
      </c>
      <c r="N9" s="1638" t="s">
        <v>827</v>
      </c>
      <c r="O9" s="1639"/>
    </row>
    <row r="10" spans="1:15" ht="30" x14ac:dyDescent="0.25">
      <c r="A10" s="361">
        <f>A9+1</f>
        <v>2</v>
      </c>
      <c r="B10" s="810" t="s">
        <v>823</v>
      </c>
      <c r="C10" s="811" t="s">
        <v>824</v>
      </c>
      <c r="D10" s="818" t="s">
        <v>828</v>
      </c>
      <c r="E10" s="813" t="s">
        <v>829</v>
      </c>
      <c r="F10" s="814">
        <v>2017</v>
      </c>
      <c r="G10" s="815" t="s">
        <v>732</v>
      </c>
      <c r="H10" s="814">
        <v>79.599999999999994</v>
      </c>
      <c r="I10" s="819">
        <v>1</v>
      </c>
      <c r="J10" s="814" t="s">
        <v>732</v>
      </c>
      <c r="K10" s="816">
        <v>8</v>
      </c>
      <c r="L10" s="817">
        <f t="shared" ref="L10:L19" si="0">H10*I10*K10</f>
        <v>636.79999999999995</v>
      </c>
      <c r="N10" s="807" t="s">
        <v>830</v>
      </c>
      <c r="O10" s="359">
        <v>8</v>
      </c>
    </row>
    <row r="11" spans="1:15" ht="30" x14ac:dyDescent="0.25">
      <c r="A11" s="361">
        <f t="shared" ref="A11:A19" si="1">A10+1</f>
        <v>3</v>
      </c>
      <c r="B11" s="810" t="s">
        <v>823</v>
      </c>
      <c r="C11" s="811" t="s">
        <v>824</v>
      </c>
      <c r="D11" s="818" t="s">
        <v>828</v>
      </c>
      <c r="E11" s="814" t="s">
        <v>831</v>
      </c>
      <c r="F11" s="723">
        <v>2018</v>
      </c>
      <c r="G11" s="815" t="s">
        <v>732</v>
      </c>
      <c r="H11" s="814">
        <v>79.599999999999994</v>
      </c>
      <c r="I11" s="819">
        <v>1</v>
      </c>
      <c r="J11" s="814" t="s">
        <v>732</v>
      </c>
      <c r="K11" s="816">
        <v>8</v>
      </c>
      <c r="L11" s="817">
        <f t="shared" si="0"/>
        <v>636.79999999999995</v>
      </c>
      <c r="N11" s="807" t="s">
        <v>832</v>
      </c>
      <c r="O11" s="359">
        <v>14</v>
      </c>
    </row>
    <row r="12" spans="1:15" x14ac:dyDescent="0.25">
      <c r="A12" s="361">
        <f t="shared" si="1"/>
        <v>4</v>
      </c>
      <c r="B12" s="820" t="s">
        <v>823</v>
      </c>
      <c r="C12" s="811" t="s">
        <v>824</v>
      </c>
      <c r="D12" s="821" t="s">
        <v>833</v>
      </c>
      <c r="E12" s="814" t="s">
        <v>834</v>
      </c>
      <c r="F12" s="814">
        <v>2004</v>
      </c>
      <c r="G12" s="815" t="s">
        <v>732</v>
      </c>
      <c r="H12" s="814">
        <v>128</v>
      </c>
      <c r="I12" s="814">
        <v>1</v>
      </c>
      <c r="J12" s="814" t="s">
        <v>732</v>
      </c>
      <c r="K12" s="816">
        <v>14</v>
      </c>
      <c r="L12" s="817">
        <f t="shared" si="0"/>
        <v>1792</v>
      </c>
      <c r="N12" s="807" t="s">
        <v>835</v>
      </c>
      <c r="O12" s="359">
        <v>28</v>
      </c>
    </row>
    <row r="13" spans="1:15" x14ac:dyDescent="0.25">
      <c r="A13" s="361">
        <f t="shared" si="1"/>
        <v>5</v>
      </c>
      <c r="B13" s="820" t="s">
        <v>823</v>
      </c>
      <c r="C13" s="811" t="s">
        <v>824</v>
      </c>
      <c r="D13" s="821" t="s">
        <v>836</v>
      </c>
      <c r="E13" s="814" t="s">
        <v>837</v>
      </c>
      <c r="F13" s="814">
        <v>2008</v>
      </c>
      <c r="G13" s="815" t="s">
        <v>732</v>
      </c>
      <c r="H13" s="814">
        <v>74</v>
      </c>
      <c r="I13" s="814">
        <v>1</v>
      </c>
      <c r="J13" s="814" t="s">
        <v>732</v>
      </c>
      <c r="K13" s="816">
        <v>8</v>
      </c>
      <c r="L13" s="817">
        <f t="shared" si="0"/>
        <v>592</v>
      </c>
      <c r="N13" s="807" t="s">
        <v>838</v>
      </c>
      <c r="O13" s="359">
        <v>47</v>
      </c>
    </row>
    <row r="14" spans="1:15" x14ac:dyDescent="0.25">
      <c r="A14" s="361">
        <f t="shared" si="1"/>
        <v>6</v>
      </c>
      <c r="B14" s="820" t="s">
        <v>823</v>
      </c>
      <c r="C14" s="811" t="s">
        <v>824</v>
      </c>
      <c r="D14" s="821" t="s">
        <v>839</v>
      </c>
      <c r="E14" s="814" t="s">
        <v>840</v>
      </c>
      <c r="F14" s="814">
        <v>2008</v>
      </c>
      <c r="G14" s="815" t="s">
        <v>732</v>
      </c>
      <c r="H14" s="814">
        <v>80</v>
      </c>
      <c r="I14" s="814">
        <v>1</v>
      </c>
      <c r="J14" s="814" t="s">
        <v>732</v>
      </c>
      <c r="K14" s="816">
        <v>8</v>
      </c>
      <c r="L14" s="817">
        <f t="shared" si="0"/>
        <v>640</v>
      </c>
      <c r="N14" s="807" t="s">
        <v>841</v>
      </c>
      <c r="O14" s="359">
        <v>110</v>
      </c>
    </row>
    <row r="15" spans="1:15" x14ac:dyDescent="0.25">
      <c r="A15" s="361">
        <f t="shared" si="1"/>
        <v>7</v>
      </c>
      <c r="B15" s="820" t="s">
        <v>823</v>
      </c>
      <c r="C15" s="811" t="s">
        <v>824</v>
      </c>
      <c r="D15" s="821" t="s">
        <v>842</v>
      </c>
      <c r="E15" s="814" t="s">
        <v>843</v>
      </c>
      <c r="F15" s="814">
        <v>2002</v>
      </c>
      <c r="G15" s="815" t="s">
        <v>732</v>
      </c>
      <c r="H15" s="814">
        <v>85</v>
      </c>
      <c r="I15" s="814">
        <v>1</v>
      </c>
      <c r="J15" s="814" t="s">
        <v>732</v>
      </c>
      <c r="K15" s="816">
        <v>8</v>
      </c>
      <c r="L15" s="817">
        <f t="shared" si="0"/>
        <v>680</v>
      </c>
      <c r="N15" s="1638" t="s">
        <v>844</v>
      </c>
      <c r="O15" s="1639"/>
    </row>
    <row r="16" spans="1:15" ht="30" x14ac:dyDescent="0.25">
      <c r="A16" s="361">
        <f t="shared" si="1"/>
        <v>8</v>
      </c>
      <c r="B16" s="820" t="s">
        <v>845</v>
      </c>
      <c r="C16" s="811" t="s">
        <v>846</v>
      </c>
      <c r="D16" s="821" t="s">
        <v>847</v>
      </c>
      <c r="E16" s="814" t="s">
        <v>848</v>
      </c>
      <c r="F16" s="814">
        <v>2000</v>
      </c>
      <c r="G16" s="815" t="s">
        <v>732</v>
      </c>
      <c r="H16" s="814">
        <v>74</v>
      </c>
      <c r="I16" s="814">
        <v>1</v>
      </c>
      <c r="J16" s="814" t="s">
        <v>732</v>
      </c>
      <c r="K16" s="816">
        <v>8</v>
      </c>
      <c r="L16" s="817">
        <f t="shared" si="0"/>
        <v>592</v>
      </c>
      <c r="N16" s="807" t="s">
        <v>830</v>
      </c>
      <c r="O16" s="359">
        <v>20</v>
      </c>
    </row>
    <row r="17" spans="1:15" x14ac:dyDescent="0.25">
      <c r="A17" s="361">
        <f t="shared" si="1"/>
        <v>9</v>
      </c>
      <c r="B17" s="820" t="s">
        <v>849</v>
      </c>
      <c r="C17" s="811" t="s">
        <v>850</v>
      </c>
      <c r="D17" s="821" t="s">
        <v>851</v>
      </c>
      <c r="E17" s="814" t="s">
        <v>852</v>
      </c>
      <c r="F17" s="814">
        <v>2006</v>
      </c>
      <c r="G17" s="815" t="s">
        <v>732</v>
      </c>
      <c r="H17" s="814">
        <v>84</v>
      </c>
      <c r="I17" s="814">
        <v>1</v>
      </c>
      <c r="J17" s="814" t="s">
        <v>732</v>
      </c>
      <c r="K17" s="816">
        <v>20</v>
      </c>
      <c r="L17" s="817">
        <f t="shared" si="0"/>
        <v>1680</v>
      </c>
      <c r="N17" s="807" t="s">
        <v>832</v>
      </c>
      <c r="O17" s="359">
        <v>30</v>
      </c>
    </row>
    <row r="18" spans="1:15" x14ac:dyDescent="0.25">
      <c r="A18" s="361">
        <f t="shared" si="1"/>
        <v>10</v>
      </c>
      <c r="B18" s="820" t="s">
        <v>853</v>
      </c>
      <c r="C18" s="811" t="s">
        <v>854</v>
      </c>
      <c r="D18" s="821" t="s">
        <v>855</v>
      </c>
      <c r="E18" s="822" t="s">
        <v>856</v>
      </c>
      <c r="F18" s="814">
        <v>2013</v>
      </c>
      <c r="G18" s="815" t="s">
        <v>732</v>
      </c>
      <c r="H18" s="814">
        <v>125.4</v>
      </c>
      <c r="I18" s="814">
        <v>1</v>
      </c>
      <c r="J18" s="814" t="s">
        <v>732</v>
      </c>
      <c r="K18" s="816">
        <v>30</v>
      </c>
      <c r="L18" s="817">
        <f t="shared" si="0"/>
        <v>3762</v>
      </c>
      <c r="N18" s="807" t="s">
        <v>835</v>
      </c>
      <c r="O18" s="359">
        <v>40</v>
      </c>
    </row>
    <row r="19" spans="1:15" x14ac:dyDescent="0.25">
      <c r="A19" s="361">
        <f t="shared" si="1"/>
        <v>11</v>
      </c>
      <c r="B19" s="820" t="s">
        <v>857</v>
      </c>
      <c r="C19" s="811" t="s">
        <v>858</v>
      </c>
      <c r="D19" s="821" t="s">
        <v>859</v>
      </c>
      <c r="E19" s="814" t="s">
        <v>860</v>
      </c>
      <c r="F19" s="814">
        <v>1977</v>
      </c>
      <c r="G19" s="815" t="s">
        <v>732</v>
      </c>
      <c r="H19" s="814">
        <v>25</v>
      </c>
      <c r="I19" s="814">
        <v>1</v>
      </c>
      <c r="J19" s="814" t="s">
        <v>732</v>
      </c>
      <c r="K19" s="816">
        <v>16</v>
      </c>
      <c r="L19" s="817">
        <f t="shared" si="0"/>
        <v>400</v>
      </c>
      <c r="N19" s="807" t="s">
        <v>838</v>
      </c>
      <c r="O19" s="359">
        <v>55</v>
      </c>
    </row>
    <row r="20" spans="1:15" x14ac:dyDescent="0.25">
      <c r="A20" s="823"/>
      <c r="B20" s="1640" t="s">
        <v>10</v>
      </c>
      <c r="C20" s="1641"/>
      <c r="D20" s="1641"/>
      <c r="E20" s="1641"/>
      <c r="F20" s="1641"/>
      <c r="G20" s="1641"/>
      <c r="H20" s="1641"/>
      <c r="I20" s="1641"/>
      <c r="J20" s="1641"/>
      <c r="K20" s="1641"/>
      <c r="L20" s="817">
        <f>SUM(L9:L19)</f>
        <v>12051.6</v>
      </c>
      <c r="N20" s="807" t="s">
        <v>841</v>
      </c>
      <c r="O20" s="359">
        <v>70</v>
      </c>
    </row>
    <row r="21" spans="1:15" s="576" customFormat="1" ht="30" x14ac:dyDescent="0.25">
      <c r="B21" s="1642" t="s">
        <v>861</v>
      </c>
      <c r="C21" s="1642"/>
      <c r="D21" s="1642"/>
      <c r="E21" s="1642"/>
      <c r="F21" s="1642"/>
      <c r="G21" s="1642"/>
      <c r="H21" s="1642"/>
      <c r="I21" s="1642"/>
      <c r="J21" s="1642"/>
      <c r="K21" s="1642"/>
      <c r="L21" s="824">
        <v>0</v>
      </c>
      <c r="N21" s="825" t="s">
        <v>862</v>
      </c>
      <c r="O21" s="359">
        <v>16</v>
      </c>
    </row>
    <row r="22" spans="1:15" x14ac:dyDescent="0.25">
      <c r="B22" s="1643" t="s">
        <v>863</v>
      </c>
      <c r="C22" s="1643"/>
      <c r="D22" s="1643"/>
      <c r="E22" s="1643"/>
      <c r="F22" s="1643"/>
      <c r="G22" s="1643"/>
      <c r="H22" s="1643"/>
      <c r="I22" s="1643"/>
      <c r="J22" s="1643"/>
      <c r="K22" s="1643"/>
      <c r="L22" s="817">
        <f>L20-L21</f>
        <v>12051.6</v>
      </c>
      <c r="N22" s="807" t="s">
        <v>864</v>
      </c>
      <c r="O22" s="807"/>
    </row>
    <row r="23" spans="1:15" x14ac:dyDescent="0.25">
      <c r="N23" s="807" t="s">
        <v>865</v>
      </c>
      <c r="O23" s="359">
        <v>15</v>
      </c>
    </row>
    <row r="24" spans="1:15" x14ac:dyDescent="0.25">
      <c r="B24" s="1644" t="s">
        <v>746</v>
      </c>
      <c r="C24" s="1644"/>
      <c r="D24" s="1644"/>
      <c r="E24" s="1644"/>
      <c r="F24" s="1644"/>
      <c r="G24" s="1644"/>
      <c r="H24" s="1644"/>
      <c r="I24" s="1644"/>
      <c r="J24" s="1644"/>
      <c r="K24" s="1644"/>
      <c r="L24" s="1644"/>
      <c r="N24" s="807" t="s">
        <v>866</v>
      </c>
      <c r="O24" s="359">
        <v>40</v>
      </c>
    </row>
    <row r="25" spans="1:15" s="743" customFormat="1" x14ac:dyDescent="0.25">
      <c r="F25" s="826"/>
      <c r="G25" s="826"/>
      <c r="H25" s="826"/>
      <c r="I25" s="826"/>
      <c r="J25" s="826"/>
      <c r="L25" s="827"/>
      <c r="N25" s="1638" t="s">
        <v>867</v>
      </c>
      <c r="O25" s="1639"/>
    </row>
    <row r="26" spans="1:15" x14ac:dyDescent="0.25">
      <c r="B26" s="503"/>
      <c r="C26" s="503"/>
      <c r="F26" s="737"/>
      <c r="H26" s="576" t="s">
        <v>747</v>
      </c>
      <c r="I26" s="576"/>
      <c r="J26" s="576"/>
      <c r="L26" s="738">
        <v>0.81335000000000002</v>
      </c>
      <c r="N26" s="807" t="s">
        <v>868</v>
      </c>
      <c r="O26" s="359">
        <v>19</v>
      </c>
    </row>
    <row r="27" spans="1:15" x14ac:dyDescent="0.25">
      <c r="B27" s="1595" t="s">
        <v>748</v>
      </c>
      <c r="C27" s="1595"/>
      <c r="D27" s="1595"/>
      <c r="E27" s="1595"/>
      <c r="F27" s="1595"/>
      <c r="G27" s="1595"/>
      <c r="N27" s="807" t="s">
        <v>869</v>
      </c>
      <c r="O27" s="359">
        <v>25</v>
      </c>
    </row>
    <row r="28" spans="1:15" x14ac:dyDescent="0.25">
      <c r="B28" s="503"/>
      <c r="C28" s="503"/>
      <c r="E28" s="1636" t="s">
        <v>749</v>
      </c>
      <c r="F28" s="1636"/>
      <c r="G28" s="1636"/>
      <c r="H28" s="1636"/>
      <c r="I28" s="1636"/>
      <c r="J28" s="1636"/>
      <c r="K28" s="1636"/>
      <c r="L28" s="828">
        <f>L22*L26</f>
        <v>9802.1688599999998</v>
      </c>
      <c r="N28" s="807" t="s">
        <v>870</v>
      </c>
      <c r="O28" s="359">
        <v>65</v>
      </c>
    </row>
    <row r="29" spans="1:15" ht="30" x14ac:dyDescent="0.25">
      <c r="B29" s="503"/>
      <c r="C29" s="503"/>
      <c r="E29" s="1636" t="s">
        <v>750</v>
      </c>
      <c r="F29" s="1636"/>
      <c r="G29" s="1636"/>
      <c r="H29" s="1636"/>
      <c r="I29" s="1636"/>
      <c r="J29" s="1636"/>
      <c r="K29" s="1636"/>
      <c r="L29" s="828">
        <f>L22*(1-L26)</f>
        <v>2249.4311399999997</v>
      </c>
      <c r="N29" s="807" t="s">
        <v>871</v>
      </c>
      <c r="O29" s="807"/>
    </row>
    <row r="30" spans="1:15" x14ac:dyDescent="0.25">
      <c r="B30" s="503"/>
      <c r="C30" s="503"/>
      <c r="L30" s="829">
        <f>L22-L28-L29</f>
        <v>0</v>
      </c>
      <c r="N30" s="807" t="s">
        <v>830</v>
      </c>
      <c r="O30" s="359">
        <v>65</v>
      </c>
    </row>
    <row r="31" spans="1:15" x14ac:dyDescent="0.25">
      <c r="B31" s="503"/>
      <c r="C31" s="1637" t="s">
        <v>872</v>
      </c>
      <c r="D31" s="1637"/>
      <c r="E31" s="1637"/>
      <c r="F31" s="1637"/>
      <c r="G31" s="742"/>
      <c r="H31" s="830"/>
      <c r="I31" s="1372" t="s">
        <v>873</v>
      </c>
      <c r="J31" s="1372"/>
      <c r="K31" s="1372"/>
      <c r="N31" s="807" t="s">
        <v>870</v>
      </c>
      <c r="O31" s="359">
        <v>150</v>
      </c>
    </row>
    <row r="32" spans="1:15" x14ac:dyDescent="0.25">
      <c r="B32" s="503"/>
      <c r="C32" s="503"/>
      <c r="G32" s="743"/>
      <c r="H32" s="830"/>
    </row>
    <row r="33" spans="2:11" s="503" customFormat="1" x14ac:dyDescent="0.25">
      <c r="C33" s="1637" t="s">
        <v>16</v>
      </c>
      <c r="D33" s="1637"/>
      <c r="E33" s="1637"/>
      <c r="F33" s="1637"/>
      <c r="G33" s="742"/>
      <c r="H33" s="830"/>
      <c r="I33" s="1372" t="s">
        <v>874</v>
      </c>
      <c r="J33" s="1372"/>
      <c r="K33" s="1372"/>
    </row>
    <row r="35" spans="2:11" s="503" customFormat="1" x14ac:dyDescent="0.25">
      <c r="B35" s="831" t="s">
        <v>875</v>
      </c>
      <c r="C35" s="804"/>
    </row>
  </sheetData>
  <mergeCells count="19">
    <mergeCell ref="N9:O9"/>
    <mergeCell ref="C1:G1"/>
    <mergeCell ref="B5:E5"/>
    <mergeCell ref="A7:A8"/>
    <mergeCell ref="J7:J8"/>
    <mergeCell ref="N7:N8"/>
    <mergeCell ref="C33:F33"/>
    <mergeCell ref="I33:K33"/>
    <mergeCell ref="N15:O15"/>
    <mergeCell ref="B20:K20"/>
    <mergeCell ref="B21:K21"/>
    <mergeCell ref="B22:K22"/>
    <mergeCell ref="B24:L24"/>
    <mergeCell ref="N25:O25"/>
    <mergeCell ref="B27:G27"/>
    <mergeCell ref="E28:K28"/>
    <mergeCell ref="E29:K29"/>
    <mergeCell ref="C31:F31"/>
    <mergeCell ref="I31:K3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W41" sqref="W41"/>
    </sheetView>
  </sheetViews>
  <sheetFormatPr defaultColWidth="8.42578125" defaultRowHeight="12.75" x14ac:dyDescent="0.2"/>
  <cols>
    <col min="1" max="1" width="7.7109375" style="23" customWidth="1"/>
    <col min="2" max="2" width="25.42578125" style="23" customWidth="1"/>
    <col min="3" max="3" width="14.5703125" style="23" customWidth="1"/>
    <col min="4" max="4" width="13.5703125" style="23" customWidth="1"/>
    <col min="5" max="5" width="12.42578125" style="23" customWidth="1"/>
    <col min="6" max="256" width="8.42578125" style="23"/>
    <col min="257" max="257" width="7.7109375" style="23" customWidth="1"/>
    <col min="258" max="258" width="25.42578125" style="23" customWidth="1"/>
    <col min="259" max="259" width="14.5703125" style="23" customWidth="1"/>
    <col min="260" max="260" width="13.5703125" style="23" customWidth="1"/>
    <col min="261" max="261" width="12.42578125" style="23" customWidth="1"/>
    <col min="262" max="512" width="8.42578125" style="23"/>
    <col min="513" max="513" width="7.7109375" style="23" customWidth="1"/>
    <col min="514" max="514" width="25.42578125" style="23" customWidth="1"/>
    <col min="515" max="515" width="14.5703125" style="23" customWidth="1"/>
    <col min="516" max="516" width="13.5703125" style="23" customWidth="1"/>
    <col min="517" max="517" width="12.42578125" style="23" customWidth="1"/>
    <col min="518" max="768" width="8.42578125" style="23"/>
    <col min="769" max="769" width="7.7109375" style="23" customWidth="1"/>
    <col min="770" max="770" width="25.42578125" style="23" customWidth="1"/>
    <col min="771" max="771" width="14.5703125" style="23" customWidth="1"/>
    <col min="772" max="772" width="13.5703125" style="23" customWidth="1"/>
    <col min="773" max="773" width="12.42578125" style="23" customWidth="1"/>
    <col min="774" max="1024" width="8.42578125" style="23"/>
    <col min="1025" max="1025" width="7.7109375" style="23" customWidth="1"/>
    <col min="1026" max="1026" width="25.42578125" style="23" customWidth="1"/>
    <col min="1027" max="1027" width="14.5703125" style="23" customWidth="1"/>
    <col min="1028" max="1028" width="13.5703125" style="23" customWidth="1"/>
    <col min="1029" max="1029" width="12.42578125" style="23" customWidth="1"/>
    <col min="1030" max="1280" width="8.42578125" style="23"/>
    <col min="1281" max="1281" width="7.7109375" style="23" customWidth="1"/>
    <col min="1282" max="1282" width="25.42578125" style="23" customWidth="1"/>
    <col min="1283" max="1283" width="14.5703125" style="23" customWidth="1"/>
    <col min="1284" max="1284" width="13.5703125" style="23" customWidth="1"/>
    <col min="1285" max="1285" width="12.42578125" style="23" customWidth="1"/>
    <col min="1286" max="1536" width="8.42578125" style="23"/>
    <col min="1537" max="1537" width="7.7109375" style="23" customWidth="1"/>
    <col min="1538" max="1538" width="25.42578125" style="23" customWidth="1"/>
    <col min="1539" max="1539" width="14.5703125" style="23" customWidth="1"/>
    <col min="1540" max="1540" width="13.5703125" style="23" customWidth="1"/>
    <col min="1541" max="1541" width="12.42578125" style="23" customWidth="1"/>
    <col min="1542" max="1792" width="8.42578125" style="23"/>
    <col min="1793" max="1793" width="7.7109375" style="23" customWidth="1"/>
    <col min="1794" max="1794" width="25.42578125" style="23" customWidth="1"/>
    <col min="1795" max="1795" width="14.5703125" style="23" customWidth="1"/>
    <col min="1796" max="1796" width="13.5703125" style="23" customWidth="1"/>
    <col min="1797" max="1797" width="12.42578125" style="23" customWidth="1"/>
    <col min="1798" max="2048" width="8.42578125" style="23"/>
    <col min="2049" max="2049" width="7.7109375" style="23" customWidth="1"/>
    <col min="2050" max="2050" width="25.42578125" style="23" customWidth="1"/>
    <col min="2051" max="2051" width="14.5703125" style="23" customWidth="1"/>
    <col min="2052" max="2052" width="13.5703125" style="23" customWidth="1"/>
    <col min="2053" max="2053" width="12.42578125" style="23" customWidth="1"/>
    <col min="2054" max="2304" width="8.42578125" style="23"/>
    <col min="2305" max="2305" width="7.7109375" style="23" customWidth="1"/>
    <col min="2306" max="2306" width="25.42578125" style="23" customWidth="1"/>
    <col min="2307" max="2307" width="14.5703125" style="23" customWidth="1"/>
    <col min="2308" max="2308" width="13.5703125" style="23" customWidth="1"/>
    <col min="2309" max="2309" width="12.42578125" style="23" customWidth="1"/>
    <col min="2310" max="2560" width="8.42578125" style="23"/>
    <col min="2561" max="2561" width="7.7109375" style="23" customWidth="1"/>
    <col min="2562" max="2562" width="25.42578125" style="23" customWidth="1"/>
    <col min="2563" max="2563" width="14.5703125" style="23" customWidth="1"/>
    <col min="2564" max="2564" width="13.5703125" style="23" customWidth="1"/>
    <col min="2565" max="2565" width="12.42578125" style="23" customWidth="1"/>
    <col min="2566" max="2816" width="8.42578125" style="23"/>
    <col min="2817" max="2817" width="7.7109375" style="23" customWidth="1"/>
    <col min="2818" max="2818" width="25.42578125" style="23" customWidth="1"/>
    <col min="2819" max="2819" width="14.5703125" style="23" customWidth="1"/>
    <col min="2820" max="2820" width="13.5703125" style="23" customWidth="1"/>
    <col min="2821" max="2821" width="12.42578125" style="23" customWidth="1"/>
    <col min="2822" max="3072" width="8.42578125" style="23"/>
    <col min="3073" max="3073" width="7.7109375" style="23" customWidth="1"/>
    <col min="3074" max="3074" width="25.42578125" style="23" customWidth="1"/>
    <col min="3075" max="3075" width="14.5703125" style="23" customWidth="1"/>
    <col min="3076" max="3076" width="13.5703125" style="23" customWidth="1"/>
    <col min="3077" max="3077" width="12.42578125" style="23" customWidth="1"/>
    <col min="3078" max="3328" width="8.42578125" style="23"/>
    <col min="3329" max="3329" width="7.7109375" style="23" customWidth="1"/>
    <col min="3330" max="3330" width="25.42578125" style="23" customWidth="1"/>
    <col min="3331" max="3331" width="14.5703125" style="23" customWidth="1"/>
    <col min="3332" max="3332" width="13.5703125" style="23" customWidth="1"/>
    <col min="3333" max="3333" width="12.42578125" style="23" customWidth="1"/>
    <col min="3334" max="3584" width="8.42578125" style="23"/>
    <col min="3585" max="3585" width="7.7109375" style="23" customWidth="1"/>
    <col min="3586" max="3586" width="25.42578125" style="23" customWidth="1"/>
    <col min="3587" max="3587" width="14.5703125" style="23" customWidth="1"/>
    <col min="3588" max="3588" width="13.5703125" style="23" customWidth="1"/>
    <col min="3589" max="3589" width="12.42578125" style="23" customWidth="1"/>
    <col min="3590" max="3840" width="8.42578125" style="23"/>
    <col min="3841" max="3841" width="7.7109375" style="23" customWidth="1"/>
    <col min="3842" max="3842" width="25.42578125" style="23" customWidth="1"/>
    <col min="3843" max="3843" width="14.5703125" style="23" customWidth="1"/>
    <col min="3844" max="3844" width="13.5703125" style="23" customWidth="1"/>
    <col min="3845" max="3845" width="12.42578125" style="23" customWidth="1"/>
    <col min="3846" max="4096" width="8.42578125" style="23"/>
    <col min="4097" max="4097" width="7.7109375" style="23" customWidth="1"/>
    <col min="4098" max="4098" width="25.42578125" style="23" customWidth="1"/>
    <col min="4099" max="4099" width="14.5703125" style="23" customWidth="1"/>
    <col min="4100" max="4100" width="13.5703125" style="23" customWidth="1"/>
    <col min="4101" max="4101" width="12.42578125" style="23" customWidth="1"/>
    <col min="4102" max="4352" width="8.42578125" style="23"/>
    <col min="4353" max="4353" width="7.7109375" style="23" customWidth="1"/>
    <col min="4354" max="4354" width="25.42578125" style="23" customWidth="1"/>
    <col min="4355" max="4355" width="14.5703125" style="23" customWidth="1"/>
    <col min="4356" max="4356" width="13.5703125" style="23" customWidth="1"/>
    <col min="4357" max="4357" width="12.42578125" style="23" customWidth="1"/>
    <col min="4358" max="4608" width="8.42578125" style="23"/>
    <col min="4609" max="4609" width="7.7109375" style="23" customWidth="1"/>
    <col min="4610" max="4610" width="25.42578125" style="23" customWidth="1"/>
    <col min="4611" max="4611" width="14.5703125" style="23" customWidth="1"/>
    <col min="4612" max="4612" width="13.5703125" style="23" customWidth="1"/>
    <col min="4613" max="4613" width="12.42578125" style="23" customWidth="1"/>
    <col min="4614" max="4864" width="8.42578125" style="23"/>
    <col min="4865" max="4865" width="7.7109375" style="23" customWidth="1"/>
    <col min="4866" max="4866" width="25.42578125" style="23" customWidth="1"/>
    <col min="4867" max="4867" width="14.5703125" style="23" customWidth="1"/>
    <col min="4868" max="4868" width="13.5703125" style="23" customWidth="1"/>
    <col min="4869" max="4869" width="12.42578125" style="23" customWidth="1"/>
    <col min="4870" max="5120" width="8.42578125" style="23"/>
    <col min="5121" max="5121" width="7.7109375" style="23" customWidth="1"/>
    <col min="5122" max="5122" width="25.42578125" style="23" customWidth="1"/>
    <col min="5123" max="5123" width="14.5703125" style="23" customWidth="1"/>
    <col min="5124" max="5124" width="13.5703125" style="23" customWidth="1"/>
    <col min="5125" max="5125" width="12.42578125" style="23" customWidth="1"/>
    <col min="5126" max="5376" width="8.42578125" style="23"/>
    <col min="5377" max="5377" width="7.7109375" style="23" customWidth="1"/>
    <col min="5378" max="5378" width="25.42578125" style="23" customWidth="1"/>
    <col min="5379" max="5379" width="14.5703125" style="23" customWidth="1"/>
    <col min="5380" max="5380" width="13.5703125" style="23" customWidth="1"/>
    <col min="5381" max="5381" width="12.42578125" style="23" customWidth="1"/>
    <col min="5382" max="5632" width="8.42578125" style="23"/>
    <col min="5633" max="5633" width="7.7109375" style="23" customWidth="1"/>
    <col min="5634" max="5634" width="25.42578125" style="23" customWidth="1"/>
    <col min="5635" max="5635" width="14.5703125" style="23" customWidth="1"/>
    <col min="5636" max="5636" width="13.5703125" style="23" customWidth="1"/>
    <col min="5637" max="5637" width="12.42578125" style="23" customWidth="1"/>
    <col min="5638" max="5888" width="8.42578125" style="23"/>
    <col min="5889" max="5889" width="7.7109375" style="23" customWidth="1"/>
    <col min="5890" max="5890" width="25.42578125" style="23" customWidth="1"/>
    <col min="5891" max="5891" width="14.5703125" style="23" customWidth="1"/>
    <col min="5892" max="5892" width="13.5703125" style="23" customWidth="1"/>
    <col min="5893" max="5893" width="12.42578125" style="23" customWidth="1"/>
    <col min="5894" max="6144" width="8.42578125" style="23"/>
    <col min="6145" max="6145" width="7.7109375" style="23" customWidth="1"/>
    <col min="6146" max="6146" width="25.42578125" style="23" customWidth="1"/>
    <col min="6147" max="6147" width="14.5703125" style="23" customWidth="1"/>
    <col min="6148" max="6148" width="13.5703125" style="23" customWidth="1"/>
    <col min="6149" max="6149" width="12.42578125" style="23" customWidth="1"/>
    <col min="6150" max="6400" width="8.42578125" style="23"/>
    <col min="6401" max="6401" width="7.7109375" style="23" customWidth="1"/>
    <col min="6402" max="6402" width="25.42578125" style="23" customWidth="1"/>
    <col min="6403" max="6403" width="14.5703125" style="23" customWidth="1"/>
    <col min="6404" max="6404" width="13.5703125" style="23" customWidth="1"/>
    <col min="6405" max="6405" width="12.42578125" style="23" customWidth="1"/>
    <col min="6406" max="6656" width="8.42578125" style="23"/>
    <col min="6657" max="6657" width="7.7109375" style="23" customWidth="1"/>
    <col min="6658" max="6658" width="25.42578125" style="23" customWidth="1"/>
    <col min="6659" max="6659" width="14.5703125" style="23" customWidth="1"/>
    <col min="6660" max="6660" width="13.5703125" style="23" customWidth="1"/>
    <col min="6661" max="6661" width="12.42578125" style="23" customWidth="1"/>
    <col min="6662" max="6912" width="8.42578125" style="23"/>
    <col min="6913" max="6913" width="7.7109375" style="23" customWidth="1"/>
    <col min="6914" max="6914" width="25.42578125" style="23" customWidth="1"/>
    <col min="6915" max="6915" width="14.5703125" style="23" customWidth="1"/>
    <col min="6916" max="6916" width="13.5703125" style="23" customWidth="1"/>
    <col min="6917" max="6917" width="12.42578125" style="23" customWidth="1"/>
    <col min="6918" max="7168" width="8.42578125" style="23"/>
    <col min="7169" max="7169" width="7.7109375" style="23" customWidth="1"/>
    <col min="7170" max="7170" width="25.42578125" style="23" customWidth="1"/>
    <col min="7171" max="7171" width="14.5703125" style="23" customWidth="1"/>
    <col min="7172" max="7172" width="13.5703125" style="23" customWidth="1"/>
    <col min="7173" max="7173" width="12.42578125" style="23" customWidth="1"/>
    <col min="7174" max="7424" width="8.42578125" style="23"/>
    <col min="7425" max="7425" width="7.7109375" style="23" customWidth="1"/>
    <col min="7426" max="7426" width="25.42578125" style="23" customWidth="1"/>
    <col min="7427" max="7427" width="14.5703125" style="23" customWidth="1"/>
    <col min="7428" max="7428" width="13.5703125" style="23" customWidth="1"/>
    <col min="7429" max="7429" width="12.42578125" style="23" customWidth="1"/>
    <col min="7430" max="7680" width="8.42578125" style="23"/>
    <col min="7681" max="7681" width="7.7109375" style="23" customWidth="1"/>
    <col min="7682" max="7682" width="25.42578125" style="23" customWidth="1"/>
    <col min="7683" max="7683" width="14.5703125" style="23" customWidth="1"/>
    <col min="7684" max="7684" width="13.5703125" style="23" customWidth="1"/>
    <col min="7685" max="7685" width="12.42578125" style="23" customWidth="1"/>
    <col min="7686" max="7936" width="8.42578125" style="23"/>
    <col min="7937" max="7937" width="7.7109375" style="23" customWidth="1"/>
    <col min="7938" max="7938" width="25.42578125" style="23" customWidth="1"/>
    <col min="7939" max="7939" width="14.5703125" style="23" customWidth="1"/>
    <col min="7940" max="7940" width="13.5703125" style="23" customWidth="1"/>
    <col min="7941" max="7941" width="12.42578125" style="23" customWidth="1"/>
    <col min="7942" max="8192" width="8.42578125" style="23"/>
    <col min="8193" max="8193" width="7.7109375" style="23" customWidth="1"/>
    <col min="8194" max="8194" width="25.42578125" style="23" customWidth="1"/>
    <col min="8195" max="8195" width="14.5703125" style="23" customWidth="1"/>
    <col min="8196" max="8196" width="13.5703125" style="23" customWidth="1"/>
    <col min="8197" max="8197" width="12.42578125" style="23" customWidth="1"/>
    <col min="8198" max="8448" width="8.42578125" style="23"/>
    <col min="8449" max="8449" width="7.7109375" style="23" customWidth="1"/>
    <col min="8450" max="8450" width="25.42578125" style="23" customWidth="1"/>
    <col min="8451" max="8451" width="14.5703125" style="23" customWidth="1"/>
    <col min="8452" max="8452" width="13.5703125" style="23" customWidth="1"/>
    <col min="8453" max="8453" width="12.42578125" style="23" customWidth="1"/>
    <col min="8454" max="8704" width="8.42578125" style="23"/>
    <col min="8705" max="8705" width="7.7109375" style="23" customWidth="1"/>
    <col min="8706" max="8706" width="25.42578125" style="23" customWidth="1"/>
    <col min="8707" max="8707" width="14.5703125" style="23" customWidth="1"/>
    <col min="8708" max="8708" width="13.5703125" style="23" customWidth="1"/>
    <col min="8709" max="8709" width="12.42578125" style="23" customWidth="1"/>
    <col min="8710" max="8960" width="8.42578125" style="23"/>
    <col min="8961" max="8961" width="7.7109375" style="23" customWidth="1"/>
    <col min="8962" max="8962" width="25.42578125" style="23" customWidth="1"/>
    <col min="8963" max="8963" width="14.5703125" style="23" customWidth="1"/>
    <col min="8964" max="8964" width="13.5703125" style="23" customWidth="1"/>
    <col min="8965" max="8965" width="12.42578125" style="23" customWidth="1"/>
    <col min="8966" max="9216" width="8.42578125" style="23"/>
    <col min="9217" max="9217" width="7.7109375" style="23" customWidth="1"/>
    <col min="9218" max="9218" width="25.42578125" style="23" customWidth="1"/>
    <col min="9219" max="9219" width="14.5703125" style="23" customWidth="1"/>
    <col min="9220" max="9220" width="13.5703125" style="23" customWidth="1"/>
    <col min="9221" max="9221" width="12.42578125" style="23" customWidth="1"/>
    <col min="9222" max="9472" width="8.42578125" style="23"/>
    <col min="9473" max="9473" width="7.7109375" style="23" customWidth="1"/>
    <col min="9474" max="9474" width="25.42578125" style="23" customWidth="1"/>
    <col min="9475" max="9475" width="14.5703125" style="23" customWidth="1"/>
    <col min="9476" max="9476" width="13.5703125" style="23" customWidth="1"/>
    <col min="9477" max="9477" width="12.42578125" style="23" customWidth="1"/>
    <col min="9478" max="9728" width="8.42578125" style="23"/>
    <col min="9729" max="9729" width="7.7109375" style="23" customWidth="1"/>
    <col min="9730" max="9730" width="25.42578125" style="23" customWidth="1"/>
    <col min="9731" max="9731" width="14.5703125" style="23" customWidth="1"/>
    <col min="9732" max="9732" width="13.5703125" style="23" customWidth="1"/>
    <col min="9733" max="9733" width="12.42578125" style="23" customWidth="1"/>
    <col min="9734" max="9984" width="8.42578125" style="23"/>
    <col min="9985" max="9985" width="7.7109375" style="23" customWidth="1"/>
    <col min="9986" max="9986" width="25.42578125" style="23" customWidth="1"/>
    <col min="9987" max="9987" width="14.5703125" style="23" customWidth="1"/>
    <col min="9988" max="9988" width="13.5703125" style="23" customWidth="1"/>
    <col min="9989" max="9989" width="12.42578125" style="23" customWidth="1"/>
    <col min="9990" max="10240" width="8.42578125" style="23"/>
    <col min="10241" max="10241" width="7.7109375" style="23" customWidth="1"/>
    <col min="10242" max="10242" width="25.42578125" style="23" customWidth="1"/>
    <col min="10243" max="10243" width="14.5703125" style="23" customWidth="1"/>
    <col min="10244" max="10244" width="13.5703125" style="23" customWidth="1"/>
    <col min="10245" max="10245" width="12.42578125" style="23" customWidth="1"/>
    <col min="10246" max="10496" width="8.42578125" style="23"/>
    <col min="10497" max="10497" width="7.7109375" style="23" customWidth="1"/>
    <col min="10498" max="10498" width="25.42578125" style="23" customWidth="1"/>
    <col min="10499" max="10499" width="14.5703125" style="23" customWidth="1"/>
    <col min="10500" max="10500" width="13.5703125" style="23" customWidth="1"/>
    <col min="10501" max="10501" width="12.42578125" style="23" customWidth="1"/>
    <col min="10502" max="10752" width="8.42578125" style="23"/>
    <col min="10753" max="10753" width="7.7109375" style="23" customWidth="1"/>
    <col min="10754" max="10754" width="25.42578125" style="23" customWidth="1"/>
    <col min="10755" max="10755" width="14.5703125" style="23" customWidth="1"/>
    <col min="10756" max="10756" width="13.5703125" style="23" customWidth="1"/>
    <col min="10757" max="10757" width="12.42578125" style="23" customWidth="1"/>
    <col min="10758" max="11008" width="8.42578125" style="23"/>
    <col min="11009" max="11009" width="7.7109375" style="23" customWidth="1"/>
    <col min="11010" max="11010" width="25.42578125" style="23" customWidth="1"/>
    <col min="11011" max="11011" width="14.5703125" style="23" customWidth="1"/>
    <col min="11012" max="11012" width="13.5703125" style="23" customWidth="1"/>
    <col min="11013" max="11013" width="12.42578125" style="23" customWidth="1"/>
    <col min="11014" max="11264" width="8.42578125" style="23"/>
    <col min="11265" max="11265" width="7.7109375" style="23" customWidth="1"/>
    <col min="11266" max="11266" width="25.42578125" style="23" customWidth="1"/>
    <col min="11267" max="11267" width="14.5703125" style="23" customWidth="1"/>
    <col min="11268" max="11268" width="13.5703125" style="23" customWidth="1"/>
    <col min="11269" max="11269" width="12.42578125" style="23" customWidth="1"/>
    <col min="11270" max="11520" width="8.42578125" style="23"/>
    <col min="11521" max="11521" width="7.7109375" style="23" customWidth="1"/>
    <col min="11522" max="11522" width="25.42578125" style="23" customWidth="1"/>
    <col min="11523" max="11523" width="14.5703125" style="23" customWidth="1"/>
    <col min="11524" max="11524" width="13.5703125" style="23" customWidth="1"/>
    <col min="11525" max="11525" width="12.42578125" style="23" customWidth="1"/>
    <col min="11526" max="11776" width="8.42578125" style="23"/>
    <col min="11777" max="11777" width="7.7109375" style="23" customWidth="1"/>
    <col min="11778" max="11778" width="25.42578125" style="23" customWidth="1"/>
    <col min="11779" max="11779" width="14.5703125" style="23" customWidth="1"/>
    <col min="11780" max="11780" width="13.5703125" style="23" customWidth="1"/>
    <col min="11781" max="11781" width="12.42578125" style="23" customWidth="1"/>
    <col min="11782" max="12032" width="8.42578125" style="23"/>
    <col min="12033" max="12033" width="7.7109375" style="23" customWidth="1"/>
    <col min="12034" max="12034" width="25.42578125" style="23" customWidth="1"/>
    <col min="12035" max="12035" width="14.5703125" style="23" customWidth="1"/>
    <col min="12036" max="12036" width="13.5703125" style="23" customWidth="1"/>
    <col min="12037" max="12037" width="12.42578125" style="23" customWidth="1"/>
    <col min="12038" max="12288" width="8.42578125" style="23"/>
    <col min="12289" max="12289" width="7.7109375" style="23" customWidth="1"/>
    <col min="12290" max="12290" width="25.42578125" style="23" customWidth="1"/>
    <col min="12291" max="12291" width="14.5703125" style="23" customWidth="1"/>
    <col min="12292" max="12292" width="13.5703125" style="23" customWidth="1"/>
    <col min="12293" max="12293" width="12.42578125" style="23" customWidth="1"/>
    <col min="12294" max="12544" width="8.42578125" style="23"/>
    <col min="12545" max="12545" width="7.7109375" style="23" customWidth="1"/>
    <col min="12546" max="12546" width="25.42578125" style="23" customWidth="1"/>
    <col min="12547" max="12547" width="14.5703125" style="23" customWidth="1"/>
    <col min="12548" max="12548" width="13.5703125" style="23" customWidth="1"/>
    <col min="12549" max="12549" width="12.42578125" style="23" customWidth="1"/>
    <col min="12550" max="12800" width="8.42578125" style="23"/>
    <col min="12801" max="12801" width="7.7109375" style="23" customWidth="1"/>
    <col min="12802" max="12802" width="25.42578125" style="23" customWidth="1"/>
    <col min="12803" max="12803" width="14.5703125" style="23" customWidth="1"/>
    <col min="12804" max="12804" width="13.5703125" style="23" customWidth="1"/>
    <col min="12805" max="12805" width="12.42578125" style="23" customWidth="1"/>
    <col min="12806" max="13056" width="8.42578125" style="23"/>
    <col min="13057" max="13057" width="7.7109375" style="23" customWidth="1"/>
    <col min="13058" max="13058" width="25.42578125" style="23" customWidth="1"/>
    <col min="13059" max="13059" width="14.5703125" style="23" customWidth="1"/>
    <col min="13060" max="13060" width="13.5703125" style="23" customWidth="1"/>
    <col min="13061" max="13061" width="12.42578125" style="23" customWidth="1"/>
    <col min="13062" max="13312" width="8.42578125" style="23"/>
    <col min="13313" max="13313" width="7.7109375" style="23" customWidth="1"/>
    <col min="13314" max="13314" width="25.42578125" style="23" customWidth="1"/>
    <col min="13315" max="13315" width="14.5703125" style="23" customWidth="1"/>
    <col min="13316" max="13316" width="13.5703125" style="23" customWidth="1"/>
    <col min="13317" max="13317" width="12.42578125" style="23" customWidth="1"/>
    <col min="13318" max="13568" width="8.42578125" style="23"/>
    <col min="13569" max="13569" width="7.7109375" style="23" customWidth="1"/>
    <col min="13570" max="13570" width="25.42578125" style="23" customWidth="1"/>
    <col min="13571" max="13571" width="14.5703125" style="23" customWidth="1"/>
    <col min="13572" max="13572" width="13.5703125" style="23" customWidth="1"/>
    <col min="13573" max="13573" width="12.42578125" style="23" customWidth="1"/>
    <col min="13574" max="13824" width="8.42578125" style="23"/>
    <col min="13825" max="13825" width="7.7109375" style="23" customWidth="1"/>
    <col min="13826" max="13826" width="25.42578125" style="23" customWidth="1"/>
    <col min="13827" max="13827" width="14.5703125" style="23" customWidth="1"/>
    <col min="13828" max="13828" width="13.5703125" style="23" customWidth="1"/>
    <col min="13829" max="13829" width="12.42578125" style="23" customWidth="1"/>
    <col min="13830" max="14080" width="8.42578125" style="23"/>
    <col min="14081" max="14081" width="7.7109375" style="23" customWidth="1"/>
    <col min="14082" max="14082" width="25.42578125" style="23" customWidth="1"/>
    <col min="14083" max="14083" width="14.5703125" style="23" customWidth="1"/>
    <col min="14084" max="14084" width="13.5703125" style="23" customWidth="1"/>
    <col min="14085" max="14085" width="12.42578125" style="23" customWidth="1"/>
    <col min="14086" max="14336" width="8.42578125" style="23"/>
    <col min="14337" max="14337" width="7.7109375" style="23" customWidth="1"/>
    <col min="14338" max="14338" width="25.42578125" style="23" customWidth="1"/>
    <col min="14339" max="14339" width="14.5703125" style="23" customWidth="1"/>
    <col min="14340" max="14340" width="13.5703125" style="23" customWidth="1"/>
    <col min="14341" max="14341" width="12.42578125" style="23" customWidth="1"/>
    <col min="14342" max="14592" width="8.42578125" style="23"/>
    <col min="14593" max="14593" width="7.7109375" style="23" customWidth="1"/>
    <col min="14594" max="14594" width="25.42578125" style="23" customWidth="1"/>
    <col min="14595" max="14595" width="14.5703125" style="23" customWidth="1"/>
    <col min="14596" max="14596" width="13.5703125" style="23" customWidth="1"/>
    <col min="14597" max="14597" width="12.42578125" style="23" customWidth="1"/>
    <col min="14598" max="14848" width="8.42578125" style="23"/>
    <col min="14849" max="14849" width="7.7109375" style="23" customWidth="1"/>
    <col min="14850" max="14850" width="25.42578125" style="23" customWidth="1"/>
    <col min="14851" max="14851" width="14.5703125" style="23" customWidth="1"/>
    <col min="14852" max="14852" width="13.5703125" style="23" customWidth="1"/>
    <col min="14853" max="14853" width="12.42578125" style="23" customWidth="1"/>
    <col min="14854" max="15104" width="8.42578125" style="23"/>
    <col min="15105" max="15105" width="7.7109375" style="23" customWidth="1"/>
    <col min="15106" max="15106" width="25.42578125" style="23" customWidth="1"/>
    <col min="15107" max="15107" width="14.5703125" style="23" customWidth="1"/>
    <col min="15108" max="15108" width="13.5703125" style="23" customWidth="1"/>
    <col min="15109" max="15109" width="12.42578125" style="23" customWidth="1"/>
    <col min="15110" max="15360" width="8.42578125" style="23"/>
    <col min="15361" max="15361" width="7.7109375" style="23" customWidth="1"/>
    <col min="15362" max="15362" width="25.42578125" style="23" customWidth="1"/>
    <col min="15363" max="15363" width="14.5703125" style="23" customWidth="1"/>
    <col min="15364" max="15364" width="13.5703125" style="23" customWidth="1"/>
    <col min="15365" max="15365" width="12.42578125" style="23" customWidth="1"/>
    <col min="15366" max="15616" width="8.42578125" style="23"/>
    <col min="15617" max="15617" width="7.7109375" style="23" customWidth="1"/>
    <col min="15618" max="15618" width="25.42578125" style="23" customWidth="1"/>
    <col min="15619" max="15619" width="14.5703125" style="23" customWidth="1"/>
    <col min="15620" max="15620" width="13.5703125" style="23" customWidth="1"/>
    <col min="15621" max="15621" width="12.42578125" style="23" customWidth="1"/>
    <col min="15622" max="15872" width="8.42578125" style="23"/>
    <col min="15873" max="15873" width="7.7109375" style="23" customWidth="1"/>
    <col min="15874" max="15874" width="25.42578125" style="23" customWidth="1"/>
    <col min="15875" max="15875" width="14.5703125" style="23" customWidth="1"/>
    <col min="15876" max="15876" width="13.5703125" style="23" customWidth="1"/>
    <col min="15877" max="15877" width="12.42578125" style="23" customWidth="1"/>
    <col min="15878" max="16128" width="8.42578125" style="23"/>
    <col min="16129" max="16129" width="7.7109375" style="23" customWidth="1"/>
    <col min="16130" max="16130" width="25.42578125" style="23" customWidth="1"/>
    <col min="16131" max="16131" width="14.5703125" style="23" customWidth="1"/>
    <col min="16132" max="16132" width="13.5703125" style="23" customWidth="1"/>
    <col min="16133" max="16133" width="12.42578125" style="23" customWidth="1"/>
    <col min="16134" max="16384" width="8.42578125" style="23"/>
  </cols>
  <sheetData>
    <row r="1" spans="1:5" x14ac:dyDescent="0.2">
      <c r="B1" s="1648" t="s">
        <v>669</v>
      </c>
      <c r="C1" s="1648"/>
      <c r="D1" s="1648"/>
    </row>
    <row r="2" spans="1:5" x14ac:dyDescent="0.2">
      <c r="B2" s="832"/>
      <c r="D2" s="833"/>
    </row>
    <row r="3" spans="1:5" ht="12.75" customHeight="1" x14ac:dyDescent="0.2">
      <c r="A3" s="1649" t="s">
        <v>1212</v>
      </c>
      <c r="B3" s="1649"/>
      <c r="C3" s="1649"/>
      <c r="D3" s="1649"/>
      <c r="E3" s="1649"/>
    </row>
    <row r="4" spans="1:5" x14ac:dyDescent="0.2">
      <c r="D4" s="833"/>
    </row>
    <row r="5" spans="1:5" x14ac:dyDescent="0.2">
      <c r="D5" s="833"/>
    </row>
    <row r="6" spans="1:5" x14ac:dyDescent="0.2">
      <c r="A6" s="1650" t="s">
        <v>18</v>
      </c>
      <c r="B6" s="1650" t="s">
        <v>876</v>
      </c>
      <c r="C6" s="1650" t="s">
        <v>716</v>
      </c>
      <c r="D6" s="1650" t="s">
        <v>877</v>
      </c>
      <c r="E6" s="1650" t="s">
        <v>878</v>
      </c>
    </row>
    <row r="7" spans="1:5" x14ac:dyDescent="0.2">
      <c r="A7" s="1650"/>
      <c r="B7" s="1650"/>
      <c r="C7" s="1650"/>
      <c r="D7" s="1650"/>
      <c r="E7" s="1650"/>
    </row>
    <row r="8" spans="1:5" x14ac:dyDescent="0.2">
      <c r="A8" s="834">
        <v>1</v>
      </c>
      <c r="B8" s="834">
        <v>2</v>
      </c>
      <c r="C8" s="834">
        <v>3</v>
      </c>
      <c r="D8" s="834">
        <v>4</v>
      </c>
      <c r="E8" s="834">
        <v>5</v>
      </c>
    </row>
    <row r="9" spans="1:5" ht="25.5" x14ac:dyDescent="0.2">
      <c r="A9" s="835">
        <v>1</v>
      </c>
      <c r="B9" s="836" t="s">
        <v>879</v>
      </c>
      <c r="C9" s="837">
        <v>515</v>
      </c>
      <c r="D9" s="838">
        <v>4</v>
      </c>
      <c r="E9" s="839">
        <f t="shared" ref="E9:E19" si="0">C9*D9</f>
        <v>2060</v>
      </c>
    </row>
    <row r="10" spans="1:5" x14ac:dyDescent="0.2">
      <c r="A10" s="835">
        <f t="shared" ref="A10:A19" si="1">A9+1</f>
        <v>2</v>
      </c>
      <c r="B10" s="840"/>
      <c r="C10" s="837"/>
      <c r="D10" s="838"/>
      <c r="E10" s="839">
        <f t="shared" si="0"/>
        <v>0</v>
      </c>
    </row>
    <row r="11" spans="1:5" x14ac:dyDescent="0.2">
      <c r="A11" s="835">
        <f t="shared" si="1"/>
        <v>3</v>
      </c>
      <c r="B11" s="840"/>
      <c r="C11" s="837"/>
      <c r="D11" s="838"/>
      <c r="E11" s="839">
        <f t="shared" si="0"/>
        <v>0</v>
      </c>
    </row>
    <row r="12" spans="1:5" x14ac:dyDescent="0.2">
      <c r="A12" s="835">
        <f t="shared" si="1"/>
        <v>4</v>
      </c>
      <c r="B12" s="840"/>
      <c r="C12" s="837"/>
      <c r="D12" s="838"/>
      <c r="E12" s="839">
        <f t="shared" si="0"/>
        <v>0</v>
      </c>
    </row>
    <row r="13" spans="1:5" x14ac:dyDescent="0.2">
      <c r="A13" s="835">
        <f t="shared" si="1"/>
        <v>5</v>
      </c>
      <c r="B13" s="840"/>
      <c r="C13" s="837"/>
      <c r="D13" s="838"/>
      <c r="E13" s="839">
        <f t="shared" si="0"/>
        <v>0</v>
      </c>
    </row>
    <row r="14" spans="1:5" x14ac:dyDescent="0.2">
      <c r="A14" s="835">
        <f t="shared" si="1"/>
        <v>6</v>
      </c>
      <c r="B14" s="840"/>
      <c r="C14" s="837"/>
      <c r="D14" s="838"/>
      <c r="E14" s="839">
        <f t="shared" si="0"/>
        <v>0</v>
      </c>
    </row>
    <row r="15" spans="1:5" x14ac:dyDescent="0.2">
      <c r="A15" s="835">
        <f t="shared" si="1"/>
        <v>7</v>
      </c>
      <c r="B15" s="840"/>
      <c r="C15" s="837"/>
      <c r="D15" s="838"/>
      <c r="E15" s="839">
        <f t="shared" si="0"/>
        <v>0</v>
      </c>
    </row>
    <row r="16" spans="1:5" x14ac:dyDescent="0.2">
      <c r="A16" s="835">
        <f t="shared" si="1"/>
        <v>8</v>
      </c>
      <c r="B16" s="840"/>
      <c r="C16" s="837"/>
      <c r="D16" s="838"/>
      <c r="E16" s="839">
        <f t="shared" si="0"/>
        <v>0</v>
      </c>
    </row>
    <row r="17" spans="1:5" x14ac:dyDescent="0.2">
      <c r="A17" s="835">
        <f t="shared" si="1"/>
        <v>9</v>
      </c>
      <c r="B17" s="840"/>
      <c r="C17" s="837"/>
      <c r="D17" s="838"/>
      <c r="E17" s="839">
        <f t="shared" si="0"/>
        <v>0</v>
      </c>
    </row>
    <row r="18" spans="1:5" x14ac:dyDescent="0.2">
      <c r="A18" s="835">
        <f t="shared" si="1"/>
        <v>10</v>
      </c>
      <c r="B18" s="840"/>
      <c r="C18" s="837"/>
      <c r="D18" s="838"/>
      <c r="E18" s="839">
        <f t="shared" si="0"/>
        <v>0</v>
      </c>
    </row>
    <row r="19" spans="1:5" x14ac:dyDescent="0.2">
      <c r="A19" s="835">
        <f t="shared" si="1"/>
        <v>11</v>
      </c>
      <c r="B19" s="840"/>
      <c r="C19" s="837"/>
      <c r="D19" s="838"/>
      <c r="E19" s="839">
        <f t="shared" si="0"/>
        <v>0</v>
      </c>
    </row>
    <row r="20" spans="1:5" x14ac:dyDescent="0.2">
      <c r="A20" s="841"/>
      <c r="B20" s="842" t="s">
        <v>10</v>
      </c>
      <c r="C20" s="843"/>
      <c r="D20" s="844"/>
      <c r="E20" s="845">
        <f>SUM(E9:E19)</f>
        <v>2060</v>
      </c>
    </row>
    <row r="21" spans="1:5" s="832" customFormat="1" x14ac:dyDescent="0.2">
      <c r="A21" s="714"/>
      <c r="B21" s="846" t="s">
        <v>75</v>
      </c>
      <c r="C21" s="714"/>
      <c r="D21" s="847"/>
      <c r="E21" s="848"/>
    </row>
    <row r="22" spans="1:5" ht="15" customHeight="1" x14ac:dyDescent="0.25">
      <c r="B22" s="1574" t="s">
        <v>677</v>
      </c>
      <c r="C22" s="1574"/>
      <c r="D22" s="1574"/>
      <c r="E22" s="849">
        <v>0</v>
      </c>
    </row>
    <row r="23" spans="1:5" ht="15" customHeight="1" x14ac:dyDescent="0.25">
      <c r="B23" s="1574" t="s">
        <v>678</v>
      </c>
      <c r="C23" s="1574"/>
      <c r="D23" s="1574"/>
      <c r="E23" s="849">
        <v>2060</v>
      </c>
    </row>
    <row r="24" spans="1:5" x14ac:dyDescent="0.2">
      <c r="E24" s="850"/>
    </row>
    <row r="25" spans="1:5" x14ac:dyDescent="0.2">
      <c r="E25" s="850"/>
    </row>
    <row r="26" spans="1:5" x14ac:dyDescent="0.2">
      <c r="E26" s="850"/>
    </row>
    <row r="27" spans="1:5" x14ac:dyDescent="0.2">
      <c r="C27" s="152" t="s">
        <v>43</v>
      </c>
      <c r="E27" s="851">
        <f>E20-E22-E23</f>
        <v>0</v>
      </c>
    </row>
  </sheetData>
  <mergeCells count="9">
    <mergeCell ref="B22:D22"/>
    <mergeCell ref="B23:D23"/>
    <mergeCell ref="B1:D1"/>
    <mergeCell ref="A3:E3"/>
    <mergeCell ref="A6:A7"/>
    <mergeCell ref="B6:B7"/>
    <mergeCell ref="C6:C7"/>
    <mergeCell ref="D6:D7"/>
    <mergeCell ref="E6:E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W31" sqref="W31"/>
    </sheetView>
  </sheetViews>
  <sheetFormatPr defaultRowHeight="15" x14ac:dyDescent="0.25"/>
  <cols>
    <col min="1" max="1" width="9.140625" style="696"/>
    <col min="2" max="2" width="21" style="696" customWidth="1"/>
    <col min="3" max="3" width="14.85546875" style="696" customWidth="1"/>
    <col min="4" max="4" width="17.28515625" style="696" customWidth="1"/>
    <col min="5" max="5" width="17.5703125" style="696" customWidth="1"/>
    <col min="6" max="257" width="9.140625" style="696"/>
    <col min="258" max="258" width="21" style="696" customWidth="1"/>
    <col min="259" max="259" width="14.85546875" style="696" customWidth="1"/>
    <col min="260" max="260" width="17.28515625" style="696" customWidth="1"/>
    <col min="261" max="261" width="17.5703125" style="696" customWidth="1"/>
    <col min="262" max="513" width="9.140625" style="696"/>
    <col min="514" max="514" width="21" style="696" customWidth="1"/>
    <col min="515" max="515" width="14.85546875" style="696" customWidth="1"/>
    <col min="516" max="516" width="17.28515625" style="696" customWidth="1"/>
    <col min="517" max="517" width="17.5703125" style="696" customWidth="1"/>
    <col min="518" max="769" width="9.140625" style="696"/>
    <col min="770" max="770" width="21" style="696" customWidth="1"/>
    <col min="771" max="771" width="14.85546875" style="696" customWidth="1"/>
    <col min="772" max="772" width="17.28515625" style="696" customWidth="1"/>
    <col min="773" max="773" width="17.5703125" style="696" customWidth="1"/>
    <col min="774" max="1025" width="9.140625" style="696"/>
    <col min="1026" max="1026" width="21" style="696" customWidth="1"/>
    <col min="1027" max="1027" width="14.85546875" style="696" customWidth="1"/>
    <col min="1028" max="1028" width="17.28515625" style="696" customWidth="1"/>
    <col min="1029" max="1029" width="17.5703125" style="696" customWidth="1"/>
    <col min="1030" max="1281" width="9.140625" style="696"/>
    <col min="1282" max="1282" width="21" style="696" customWidth="1"/>
    <col min="1283" max="1283" width="14.85546875" style="696" customWidth="1"/>
    <col min="1284" max="1284" width="17.28515625" style="696" customWidth="1"/>
    <col min="1285" max="1285" width="17.5703125" style="696" customWidth="1"/>
    <col min="1286" max="1537" width="9.140625" style="696"/>
    <col min="1538" max="1538" width="21" style="696" customWidth="1"/>
    <col min="1539" max="1539" width="14.85546875" style="696" customWidth="1"/>
    <col min="1540" max="1540" width="17.28515625" style="696" customWidth="1"/>
    <col min="1541" max="1541" width="17.5703125" style="696" customWidth="1"/>
    <col min="1542" max="1793" width="9.140625" style="696"/>
    <col min="1794" max="1794" width="21" style="696" customWidth="1"/>
    <col min="1795" max="1795" width="14.85546875" style="696" customWidth="1"/>
    <col min="1796" max="1796" width="17.28515625" style="696" customWidth="1"/>
    <col min="1797" max="1797" width="17.5703125" style="696" customWidth="1"/>
    <col min="1798" max="2049" width="9.140625" style="696"/>
    <col min="2050" max="2050" width="21" style="696" customWidth="1"/>
    <col min="2051" max="2051" width="14.85546875" style="696" customWidth="1"/>
    <col min="2052" max="2052" width="17.28515625" style="696" customWidth="1"/>
    <col min="2053" max="2053" width="17.5703125" style="696" customWidth="1"/>
    <col min="2054" max="2305" width="9.140625" style="696"/>
    <col min="2306" max="2306" width="21" style="696" customWidth="1"/>
    <col min="2307" max="2307" width="14.85546875" style="696" customWidth="1"/>
    <col min="2308" max="2308" width="17.28515625" style="696" customWidth="1"/>
    <col min="2309" max="2309" width="17.5703125" style="696" customWidth="1"/>
    <col min="2310" max="2561" width="9.140625" style="696"/>
    <col min="2562" max="2562" width="21" style="696" customWidth="1"/>
    <col min="2563" max="2563" width="14.85546875" style="696" customWidth="1"/>
    <col min="2564" max="2564" width="17.28515625" style="696" customWidth="1"/>
    <col min="2565" max="2565" width="17.5703125" style="696" customWidth="1"/>
    <col min="2566" max="2817" width="9.140625" style="696"/>
    <col min="2818" max="2818" width="21" style="696" customWidth="1"/>
    <col min="2819" max="2819" width="14.85546875" style="696" customWidth="1"/>
    <col min="2820" max="2820" width="17.28515625" style="696" customWidth="1"/>
    <col min="2821" max="2821" width="17.5703125" style="696" customWidth="1"/>
    <col min="2822" max="3073" width="9.140625" style="696"/>
    <col min="3074" max="3074" width="21" style="696" customWidth="1"/>
    <col min="3075" max="3075" width="14.85546875" style="696" customWidth="1"/>
    <col min="3076" max="3076" width="17.28515625" style="696" customWidth="1"/>
    <col min="3077" max="3077" width="17.5703125" style="696" customWidth="1"/>
    <col min="3078" max="3329" width="9.140625" style="696"/>
    <col min="3330" max="3330" width="21" style="696" customWidth="1"/>
    <col min="3331" max="3331" width="14.85546875" style="696" customWidth="1"/>
    <col min="3332" max="3332" width="17.28515625" style="696" customWidth="1"/>
    <col min="3333" max="3333" width="17.5703125" style="696" customWidth="1"/>
    <col min="3334" max="3585" width="9.140625" style="696"/>
    <col min="3586" max="3586" width="21" style="696" customWidth="1"/>
    <col min="3587" max="3587" width="14.85546875" style="696" customWidth="1"/>
    <col min="3588" max="3588" width="17.28515625" style="696" customWidth="1"/>
    <col min="3589" max="3589" width="17.5703125" style="696" customWidth="1"/>
    <col min="3590" max="3841" width="9.140625" style="696"/>
    <col min="3842" max="3842" width="21" style="696" customWidth="1"/>
    <col min="3843" max="3843" width="14.85546875" style="696" customWidth="1"/>
    <col min="3844" max="3844" width="17.28515625" style="696" customWidth="1"/>
    <col min="3845" max="3845" width="17.5703125" style="696" customWidth="1"/>
    <col min="3846" max="4097" width="9.140625" style="696"/>
    <col min="4098" max="4098" width="21" style="696" customWidth="1"/>
    <col min="4099" max="4099" width="14.85546875" style="696" customWidth="1"/>
    <col min="4100" max="4100" width="17.28515625" style="696" customWidth="1"/>
    <col min="4101" max="4101" width="17.5703125" style="696" customWidth="1"/>
    <col min="4102" max="4353" width="9.140625" style="696"/>
    <col min="4354" max="4354" width="21" style="696" customWidth="1"/>
    <col min="4355" max="4355" width="14.85546875" style="696" customWidth="1"/>
    <col min="4356" max="4356" width="17.28515625" style="696" customWidth="1"/>
    <col min="4357" max="4357" width="17.5703125" style="696" customWidth="1"/>
    <col min="4358" max="4609" width="9.140625" style="696"/>
    <col min="4610" max="4610" width="21" style="696" customWidth="1"/>
    <col min="4611" max="4611" width="14.85546875" style="696" customWidth="1"/>
    <col min="4612" max="4612" width="17.28515625" style="696" customWidth="1"/>
    <col min="4613" max="4613" width="17.5703125" style="696" customWidth="1"/>
    <col min="4614" max="4865" width="9.140625" style="696"/>
    <col min="4866" max="4866" width="21" style="696" customWidth="1"/>
    <col min="4867" max="4867" width="14.85546875" style="696" customWidth="1"/>
    <col min="4868" max="4868" width="17.28515625" style="696" customWidth="1"/>
    <col min="4869" max="4869" width="17.5703125" style="696" customWidth="1"/>
    <col min="4870" max="5121" width="9.140625" style="696"/>
    <col min="5122" max="5122" width="21" style="696" customWidth="1"/>
    <col min="5123" max="5123" width="14.85546875" style="696" customWidth="1"/>
    <col min="5124" max="5124" width="17.28515625" style="696" customWidth="1"/>
    <col min="5125" max="5125" width="17.5703125" style="696" customWidth="1"/>
    <col min="5126" max="5377" width="9.140625" style="696"/>
    <col min="5378" max="5378" width="21" style="696" customWidth="1"/>
    <col min="5379" max="5379" width="14.85546875" style="696" customWidth="1"/>
    <col min="5380" max="5380" width="17.28515625" style="696" customWidth="1"/>
    <col min="5381" max="5381" width="17.5703125" style="696" customWidth="1"/>
    <col min="5382" max="5633" width="9.140625" style="696"/>
    <col min="5634" max="5634" width="21" style="696" customWidth="1"/>
    <col min="5635" max="5635" width="14.85546875" style="696" customWidth="1"/>
    <col min="5636" max="5636" width="17.28515625" style="696" customWidth="1"/>
    <col min="5637" max="5637" width="17.5703125" style="696" customWidth="1"/>
    <col min="5638" max="5889" width="9.140625" style="696"/>
    <col min="5890" max="5890" width="21" style="696" customWidth="1"/>
    <col min="5891" max="5891" width="14.85546875" style="696" customWidth="1"/>
    <col min="5892" max="5892" width="17.28515625" style="696" customWidth="1"/>
    <col min="5893" max="5893" width="17.5703125" style="696" customWidth="1"/>
    <col min="5894" max="6145" width="9.140625" style="696"/>
    <col min="6146" max="6146" width="21" style="696" customWidth="1"/>
    <col min="6147" max="6147" width="14.85546875" style="696" customWidth="1"/>
    <col min="6148" max="6148" width="17.28515625" style="696" customWidth="1"/>
    <col min="6149" max="6149" width="17.5703125" style="696" customWidth="1"/>
    <col min="6150" max="6401" width="9.140625" style="696"/>
    <col min="6402" max="6402" width="21" style="696" customWidth="1"/>
    <col min="6403" max="6403" width="14.85546875" style="696" customWidth="1"/>
    <col min="6404" max="6404" width="17.28515625" style="696" customWidth="1"/>
    <col min="6405" max="6405" width="17.5703125" style="696" customWidth="1"/>
    <col min="6406" max="6657" width="9.140625" style="696"/>
    <col min="6658" max="6658" width="21" style="696" customWidth="1"/>
    <col min="6659" max="6659" width="14.85546875" style="696" customWidth="1"/>
    <col min="6660" max="6660" width="17.28515625" style="696" customWidth="1"/>
    <col min="6661" max="6661" width="17.5703125" style="696" customWidth="1"/>
    <col min="6662" max="6913" width="9.140625" style="696"/>
    <col min="6914" max="6914" width="21" style="696" customWidth="1"/>
    <col min="6915" max="6915" width="14.85546875" style="696" customWidth="1"/>
    <col min="6916" max="6916" width="17.28515625" style="696" customWidth="1"/>
    <col min="6917" max="6917" width="17.5703125" style="696" customWidth="1"/>
    <col min="6918" max="7169" width="9.140625" style="696"/>
    <col min="7170" max="7170" width="21" style="696" customWidth="1"/>
    <col min="7171" max="7171" width="14.85546875" style="696" customWidth="1"/>
    <col min="7172" max="7172" width="17.28515625" style="696" customWidth="1"/>
    <col min="7173" max="7173" width="17.5703125" style="696" customWidth="1"/>
    <col min="7174" max="7425" width="9.140625" style="696"/>
    <col min="7426" max="7426" width="21" style="696" customWidth="1"/>
    <col min="7427" max="7427" width="14.85546875" style="696" customWidth="1"/>
    <col min="7428" max="7428" width="17.28515625" style="696" customWidth="1"/>
    <col min="7429" max="7429" width="17.5703125" style="696" customWidth="1"/>
    <col min="7430" max="7681" width="9.140625" style="696"/>
    <col min="7682" max="7682" width="21" style="696" customWidth="1"/>
    <col min="7683" max="7683" width="14.85546875" style="696" customWidth="1"/>
    <col min="7684" max="7684" width="17.28515625" style="696" customWidth="1"/>
    <col min="7685" max="7685" width="17.5703125" style="696" customWidth="1"/>
    <col min="7686" max="7937" width="9.140625" style="696"/>
    <col min="7938" max="7938" width="21" style="696" customWidth="1"/>
    <col min="7939" max="7939" width="14.85546875" style="696" customWidth="1"/>
    <col min="7940" max="7940" width="17.28515625" style="696" customWidth="1"/>
    <col min="7941" max="7941" width="17.5703125" style="696" customWidth="1"/>
    <col min="7942" max="8193" width="9.140625" style="696"/>
    <col min="8194" max="8194" width="21" style="696" customWidth="1"/>
    <col min="8195" max="8195" width="14.85546875" style="696" customWidth="1"/>
    <col min="8196" max="8196" width="17.28515625" style="696" customWidth="1"/>
    <col min="8197" max="8197" width="17.5703125" style="696" customWidth="1"/>
    <col min="8198" max="8449" width="9.140625" style="696"/>
    <col min="8450" max="8450" width="21" style="696" customWidth="1"/>
    <col min="8451" max="8451" width="14.85546875" style="696" customWidth="1"/>
    <col min="8452" max="8452" width="17.28515625" style="696" customWidth="1"/>
    <col min="8453" max="8453" width="17.5703125" style="696" customWidth="1"/>
    <col min="8454" max="8705" width="9.140625" style="696"/>
    <col min="8706" max="8706" width="21" style="696" customWidth="1"/>
    <col min="8707" max="8707" width="14.85546875" style="696" customWidth="1"/>
    <col min="8708" max="8708" width="17.28515625" style="696" customWidth="1"/>
    <col min="8709" max="8709" width="17.5703125" style="696" customWidth="1"/>
    <col min="8710" max="8961" width="9.140625" style="696"/>
    <col min="8962" max="8962" width="21" style="696" customWidth="1"/>
    <col min="8963" max="8963" width="14.85546875" style="696" customWidth="1"/>
    <col min="8964" max="8964" width="17.28515625" style="696" customWidth="1"/>
    <col min="8965" max="8965" width="17.5703125" style="696" customWidth="1"/>
    <col min="8966" max="9217" width="9.140625" style="696"/>
    <col min="9218" max="9218" width="21" style="696" customWidth="1"/>
    <col min="9219" max="9219" width="14.85546875" style="696" customWidth="1"/>
    <col min="9220" max="9220" width="17.28515625" style="696" customWidth="1"/>
    <col min="9221" max="9221" width="17.5703125" style="696" customWidth="1"/>
    <col min="9222" max="9473" width="9.140625" style="696"/>
    <col min="9474" max="9474" width="21" style="696" customWidth="1"/>
    <col min="9475" max="9475" width="14.85546875" style="696" customWidth="1"/>
    <col min="9476" max="9476" width="17.28515625" style="696" customWidth="1"/>
    <col min="9477" max="9477" width="17.5703125" style="696" customWidth="1"/>
    <col min="9478" max="9729" width="9.140625" style="696"/>
    <col min="9730" max="9730" width="21" style="696" customWidth="1"/>
    <col min="9731" max="9731" width="14.85546875" style="696" customWidth="1"/>
    <col min="9732" max="9732" width="17.28515625" style="696" customWidth="1"/>
    <col min="9733" max="9733" width="17.5703125" style="696" customWidth="1"/>
    <col min="9734" max="9985" width="9.140625" style="696"/>
    <col min="9986" max="9986" width="21" style="696" customWidth="1"/>
    <col min="9987" max="9987" width="14.85546875" style="696" customWidth="1"/>
    <col min="9988" max="9988" width="17.28515625" style="696" customWidth="1"/>
    <col min="9989" max="9989" width="17.5703125" style="696" customWidth="1"/>
    <col min="9990" max="10241" width="9.140625" style="696"/>
    <col min="10242" max="10242" width="21" style="696" customWidth="1"/>
    <col min="10243" max="10243" width="14.85546875" style="696" customWidth="1"/>
    <col min="10244" max="10244" width="17.28515625" style="696" customWidth="1"/>
    <col min="10245" max="10245" width="17.5703125" style="696" customWidth="1"/>
    <col min="10246" max="10497" width="9.140625" style="696"/>
    <col min="10498" max="10498" width="21" style="696" customWidth="1"/>
    <col min="10499" max="10499" width="14.85546875" style="696" customWidth="1"/>
    <col min="10500" max="10500" width="17.28515625" style="696" customWidth="1"/>
    <col min="10501" max="10501" width="17.5703125" style="696" customWidth="1"/>
    <col min="10502" max="10753" width="9.140625" style="696"/>
    <col min="10754" max="10754" width="21" style="696" customWidth="1"/>
    <col min="10755" max="10755" width="14.85546875" style="696" customWidth="1"/>
    <col min="10756" max="10756" width="17.28515625" style="696" customWidth="1"/>
    <col min="10757" max="10757" width="17.5703125" style="696" customWidth="1"/>
    <col min="10758" max="11009" width="9.140625" style="696"/>
    <col min="11010" max="11010" width="21" style="696" customWidth="1"/>
    <col min="11011" max="11011" width="14.85546875" style="696" customWidth="1"/>
    <col min="11012" max="11012" width="17.28515625" style="696" customWidth="1"/>
    <col min="11013" max="11013" width="17.5703125" style="696" customWidth="1"/>
    <col min="11014" max="11265" width="9.140625" style="696"/>
    <col min="11266" max="11266" width="21" style="696" customWidth="1"/>
    <col min="11267" max="11267" width="14.85546875" style="696" customWidth="1"/>
    <col min="11268" max="11268" width="17.28515625" style="696" customWidth="1"/>
    <col min="11269" max="11269" width="17.5703125" style="696" customWidth="1"/>
    <col min="11270" max="11521" width="9.140625" style="696"/>
    <col min="11522" max="11522" width="21" style="696" customWidth="1"/>
    <col min="11523" max="11523" width="14.85546875" style="696" customWidth="1"/>
    <col min="11524" max="11524" width="17.28515625" style="696" customWidth="1"/>
    <col min="11525" max="11525" width="17.5703125" style="696" customWidth="1"/>
    <col min="11526" max="11777" width="9.140625" style="696"/>
    <col min="11778" max="11778" width="21" style="696" customWidth="1"/>
    <col min="11779" max="11779" width="14.85546875" style="696" customWidth="1"/>
    <col min="11780" max="11780" width="17.28515625" style="696" customWidth="1"/>
    <col min="11781" max="11781" width="17.5703125" style="696" customWidth="1"/>
    <col min="11782" max="12033" width="9.140625" style="696"/>
    <col min="12034" max="12034" width="21" style="696" customWidth="1"/>
    <col min="12035" max="12035" width="14.85546875" style="696" customWidth="1"/>
    <col min="12036" max="12036" width="17.28515625" style="696" customWidth="1"/>
    <col min="12037" max="12037" width="17.5703125" style="696" customWidth="1"/>
    <col min="12038" max="12289" width="9.140625" style="696"/>
    <col min="12290" max="12290" width="21" style="696" customWidth="1"/>
    <col min="12291" max="12291" width="14.85546875" style="696" customWidth="1"/>
    <col min="12292" max="12292" width="17.28515625" style="696" customWidth="1"/>
    <col min="12293" max="12293" width="17.5703125" style="696" customWidth="1"/>
    <col min="12294" max="12545" width="9.140625" style="696"/>
    <col min="12546" max="12546" width="21" style="696" customWidth="1"/>
    <col min="12547" max="12547" width="14.85546875" style="696" customWidth="1"/>
    <col min="12548" max="12548" width="17.28515625" style="696" customWidth="1"/>
    <col min="12549" max="12549" width="17.5703125" style="696" customWidth="1"/>
    <col min="12550" max="12801" width="9.140625" style="696"/>
    <col min="12802" max="12802" width="21" style="696" customWidth="1"/>
    <col min="12803" max="12803" width="14.85546875" style="696" customWidth="1"/>
    <col min="12804" max="12804" width="17.28515625" style="696" customWidth="1"/>
    <col min="12805" max="12805" width="17.5703125" style="696" customWidth="1"/>
    <col min="12806" max="13057" width="9.140625" style="696"/>
    <col min="13058" max="13058" width="21" style="696" customWidth="1"/>
    <col min="13059" max="13059" width="14.85546875" style="696" customWidth="1"/>
    <col min="13060" max="13060" width="17.28515625" style="696" customWidth="1"/>
    <col min="13061" max="13061" width="17.5703125" style="696" customWidth="1"/>
    <col min="13062" max="13313" width="9.140625" style="696"/>
    <col min="13314" max="13314" width="21" style="696" customWidth="1"/>
    <col min="13315" max="13315" width="14.85546875" style="696" customWidth="1"/>
    <col min="13316" max="13316" width="17.28515625" style="696" customWidth="1"/>
    <col min="13317" max="13317" width="17.5703125" style="696" customWidth="1"/>
    <col min="13318" max="13569" width="9.140625" style="696"/>
    <col min="13570" max="13570" width="21" style="696" customWidth="1"/>
    <col min="13571" max="13571" width="14.85546875" style="696" customWidth="1"/>
    <col min="13572" max="13572" width="17.28515625" style="696" customWidth="1"/>
    <col min="13573" max="13573" width="17.5703125" style="696" customWidth="1"/>
    <col min="13574" max="13825" width="9.140625" style="696"/>
    <col min="13826" max="13826" width="21" style="696" customWidth="1"/>
    <col min="13827" max="13827" width="14.85546875" style="696" customWidth="1"/>
    <col min="13828" max="13828" width="17.28515625" style="696" customWidth="1"/>
    <col min="13829" max="13829" width="17.5703125" style="696" customWidth="1"/>
    <col min="13830" max="14081" width="9.140625" style="696"/>
    <col min="14082" max="14082" width="21" style="696" customWidth="1"/>
    <col min="14083" max="14083" width="14.85546875" style="696" customWidth="1"/>
    <col min="14084" max="14084" width="17.28515625" style="696" customWidth="1"/>
    <col min="14085" max="14085" width="17.5703125" style="696" customWidth="1"/>
    <col min="14086" max="14337" width="9.140625" style="696"/>
    <col min="14338" max="14338" width="21" style="696" customWidth="1"/>
    <col min="14339" max="14339" width="14.85546875" style="696" customWidth="1"/>
    <col min="14340" max="14340" width="17.28515625" style="696" customWidth="1"/>
    <col min="14341" max="14341" width="17.5703125" style="696" customWidth="1"/>
    <col min="14342" max="14593" width="9.140625" style="696"/>
    <col min="14594" max="14594" width="21" style="696" customWidth="1"/>
    <col min="14595" max="14595" width="14.85546875" style="696" customWidth="1"/>
    <col min="14596" max="14596" width="17.28515625" style="696" customWidth="1"/>
    <col min="14597" max="14597" width="17.5703125" style="696" customWidth="1"/>
    <col min="14598" max="14849" width="9.140625" style="696"/>
    <col min="14850" max="14850" width="21" style="696" customWidth="1"/>
    <col min="14851" max="14851" width="14.85546875" style="696" customWidth="1"/>
    <col min="14852" max="14852" width="17.28515625" style="696" customWidth="1"/>
    <col min="14853" max="14853" width="17.5703125" style="696" customWidth="1"/>
    <col min="14854" max="15105" width="9.140625" style="696"/>
    <col min="15106" max="15106" width="21" style="696" customWidth="1"/>
    <col min="15107" max="15107" width="14.85546875" style="696" customWidth="1"/>
    <col min="15108" max="15108" width="17.28515625" style="696" customWidth="1"/>
    <col min="15109" max="15109" width="17.5703125" style="696" customWidth="1"/>
    <col min="15110" max="15361" width="9.140625" style="696"/>
    <col min="15362" max="15362" width="21" style="696" customWidth="1"/>
    <col min="15363" max="15363" width="14.85546875" style="696" customWidth="1"/>
    <col min="15364" max="15364" width="17.28515625" style="696" customWidth="1"/>
    <col min="15365" max="15365" width="17.5703125" style="696" customWidth="1"/>
    <col min="15366" max="15617" width="9.140625" style="696"/>
    <col min="15618" max="15618" width="21" style="696" customWidth="1"/>
    <col min="15619" max="15619" width="14.85546875" style="696" customWidth="1"/>
    <col min="15620" max="15620" width="17.28515625" style="696" customWidth="1"/>
    <col min="15621" max="15621" width="17.5703125" style="696" customWidth="1"/>
    <col min="15622" max="15873" width="9.140625" style="696"/>
    <col min="15874" max="15874" width="21" style="696" customWidth="1"/>
    <col min="15875" max="15875" width="14.85546875" style="696" customWidth="1"/>
    <col min="15876" max="15876" width="17.28515625" style="696" customWidth="1"/>
    <col min="15877" max="15877" width="17.5703125" style="696" customWidth="1"/>
    <col min="15878" max="16129" width="9.140625" style="696"/>
    <col min="16130" max="16130" width="21" style="696" customWidth="1"/>
    <col min="16131" max="16131" width="14.85546875" style="696" customWidth="1"/>
    <col min="16132" max="16132" width="17.28515625" style="696" customWidth="1"/>
    <col min="16133" max="16133" width="17.5703125" style="696" customWidth="1"/>
    <col min="16134" max="16384" width="9.140625" style="696"/>
  </cols>
  <sheetData>
    <row r="1" spans="1:5" x14ac:dyDescent="0.25">
      <c r="A1" s="1648" t="s">
        <v>669</v>
      </c>
      <c r="B1" s="1648"/>
      <c r="C1" s="1648"/>
      <c r="D1" s="1648"/>
    </row>
    <row r="4" spans="1:5" x14ac:dyDescent="0.25">
      <c r="A4" s="1590" t="s">
        <v>1213</v>
      </c>
      <c r="B4" s="1590"/>
      <c r="C4" s="1590"/>
      <c r="D4" s="1590"/>
      <c r="E4" s="1590"/>
    </row>
    <row r="6" spans="1:5" ht="45" x14ac:dyDescent="0.25">
      <c r="A6" s="852" t="s">
        <v>18</v>
      </c>
      <c r="B6" s="852" t="s">
        <v>176</v>
      </c>
      <c r="C6" s="852" t="s">
        <v>707</v>
      </c>
      <c r="D6" s="852" t="s">
        <v>708</v>
      </c>
      <c r="E6" s="852" t="s">
        <v>709</v>
      </c>
    </row>
    <row r="7" spans="1:5" x14ac:dyDescent="0.25">
      <c r="A7" s="697">
        <v>1</v>
      </c>
      <c r="B7" s="697">
        <v>2</v>
      </c>
      <c r="C7" s="697">
        <v>3</v>
      </c>
      <c r="D7" s="697">
        <v>4</v>
      </c>
      <c r="E7" s="697">
        <v>5</v>
      </c>
    </row>
    <row r="8" spans="1:5" ht="45" x14ac:dyDescent="0.25">
      <c r="A8" s="363">
        <v>1</v>
      </c>
      <c r="B8" s="853" t="s">
        <v>880</v>
      </c>
      <c r="C8" s="854">
        <v>5170000</v>
      </c>
      <c r="D8" s="855">
        <v>0.01</v>
      </c>
      <c r="E8" s="712">
        <f>C8*D8</f>
        <v>51700</v>
      </c>
    </row>
    <row r="9" spans="1:5" ht="30" x14ac:dyDescent="0.25">
      <c r="A9" s="363">
        <v>2</v>
      </c>
      <c r="B9" s="853" t="s">
        <v>881</v>
      </c>
      <c r="C9" s="854"/>
      <c r="D9" s="854"/>
      <c r="E9" s="712">
        <f t="shared" ref="E9:E14" si="0">C9*D9</f>
        <v>0</v>
      </c>
    </row>
    <row r="10" spans="1:5" x14ac:dyDescent="0.25">
      <c r="A10" s="363">
        <v>3</v>
      </c>
      <c r="B10" s="702" t="s">
        <v>882</v>
      </c>
      <c r="C10" s="854"/>
      <c r="D10" s="854"/>
      <c r="E10" s="712">
        <f t="shared" si="0"/>
        <v>0</v>
      </c>
    </row>
    <row r="11" spans="1:5" x14ac:dyDescent="0.25">
      <c r="A11" s="363">
        <v>4</v>
      </c>
      <c r="B11" s="702" t="s">
        <v>883</v>
      </c>
      <c r="C11" s="854">
        <v>1000</v>
      </c>
      <c r="D11" s="854">
        <v>12</v>
      </c>
      <c r="E11" s="712">
        <f t="shared" si="0"/>
        <v>12000</v>
      </c>
    </row>
    <row r="12" spans="1:5" ht="75" x14ac:dyDescent="0.25">
      <c r="A12" s="363">
        <v>5</v>
      </c>
      <c r="B12" s="856" t="s">
        <v>884</v>
      </c>
      <c r="C12" s="857">
        <v>1000</v>
      </c>
      <c r="D12" s="854">
        <v>2</v>
      </c>
      <c r="E12" s="858">
        <f t="shared" si="0"/>
        <v>2000</v>
      </c>
    </row>
    <row r="13" spans="1:5" x14ac:dyDescent="0.25">
      <c r="A13" s="363">
        <v>6</v>
      </c>
      <c r="B13" s="702"/>
      <c r="C13" s="702"/>
      <c r="D13" s="859"/>
      <c r="E13" s="712">
        <f t="shared" si="0"/>
        <v>0</v>
      </c>
    </row>
    <row r="14" spans="1:5" x14ac:dyDescent="0.25">
      <c r="A14" s="363">
        <v>7</v>
      </c>
      <c r="B14" s="702"/>
      <c r="C14" s="702"/>
      <c r="D14" s="702"/>
      <c r="E14" s="712">
        <f t="shared" si="0"/>
        <v>0</v>
      </c>
    </row>
    <row r="15" spans="1:5" x14ac:dyDescent="0.25">
      <c r="A15" s="1591" t="s">
        <v>10</v>
      </c>
      <c r="B15" s="1592"/>
      <c r="C15" s="1592"/>
      <c r="D15" s="1593"/>
      <c r="E15" s="712">
        <f>SUM(E8:E14)</f>
        <v>65700</v>
      </c>
    </row>
    <row r="16" spans="1:5" x14ac:dyDescent="0.25">
      <c r="B16" s="666"/>
      <c r="C16" s="713" t="s">
        <v>75</v>
      </c>
      <c r="D16" s="713"/>
      <c r="E16" s="714"/>
    </row>
    <row r="17" spans="2:5" x14ac:dyDescent="0.25">
      <c r="B17" s="1573" t="s">
        <v>677</v>
      </c>
      <c r="C17" s="1573"/>
      <c r="D17" s="1573"/>
      <c r="E17" s="715">
        <v>0</v>
      </c>
    </row>
    <row r="18" spans="2:5" x14ac:dyDescent="0.25">
      <c r="B18" s="1573" t="s">
        <v>678</v>
      </c>
      <c r="C18" s="1573"/>
      <c r="D18" s="1573"/>
      <c r="E18" s="716">
        <f>E15</f>
        <v>65700</v>
      </c>
    </row>
    <row r="19" spans="2:5" x14ac:dyDescent="0.25">
      <c r="B19" s="669"/>
      <c r="C19" s="669"/>
      <c r="D19" s="669"/>
      <c r="E19" s="669"/>
    </row>
    <row r="20" spans="2:5" x14ac:dyDescent="0.25">
      <c r="B20" s="669"/>
      <c r="C20" s="669"/>
      <c r="D20" s="694" t="s">
        <v>43</v>
      </c>
      <c r="E20" s="717">
        <f>E15-E17-E18</f>
        <v>0</v>
      </c>
    </row>
  </sheetData>
  <protectedRanges>
    <protectedRange sqref="E18" name="Диапазон3"/>
  </protectedRanges>
  <mergeCells count="5">
    <mergeCell ref="A1:D1"/>
    <mergeCell ref="A4:E4"/>
    <mergeCell ref="A15:D15"/>
    <mergeCell ref="B17:D17"/>
    <mergeCell ref="B18:D1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L21" sqref="L21"/>
    </sheetView>
  </sheetViews>
  <sheetFormatPr defaultRowHeight="15" x14ac:dyDescent="0.25"/>
  <cols>
    <col min="1" max="1" width="9.140625" style="696"/>
    <col min="2" max="2" width="22.7109375" style="696" customWidth="1"/>
    <col min="3" max="3" width="19" style="696" customWidth="1"/>
    <col min="4" max="4" width="17.140625" style="696" customWidth="1"/>
    <col min="5" max="5" width="16.85546875" style="696" customWidth="1"/>
    <col min="6" max="257" width="9.140625" style="696"/>
    <col min="258" max="258" width="22.7109375" style="696" customWidth="1"/>
    <col min="259" max="259" width="19" style="696" customWidth="1"/>
    <col min="260" max="260" width="17.140625" style="696" customWidth="1"/>
    <col min="261" max="261" width="16.85546875" style="696" customWidth="1"/>
    <col min="262" max="513" width="9.140625" style="696"/>
    <col min="514" max="514" width="22.7109375" style="696" customWidth="1"/>
    <col min="515" max="515" width="19" style="696" customWidth="1"/>
    <col min="516" max="516" width="17.140625" style="696" customWidth="1"/>
    <col min="517" max="517" width="16.85546875" style="696" customWidth="1"/>
    <col min="518" max="769" width="9.140625" style="696"/>
    <col min="770" max="770" width="22.7109375" style="696" customWidth="1"/>
    <col min="771" max="771" width="19" style="696" customWidth="1"/>
    <col min="772" max="772" width="17.140625" style="696" customWidth="1"/>
    <col min="773" max="773" width="16.85546875" style="696" customWidth="1"/>
    <col min="774" max="1025" width="9.140625" style="696"/>
    <col min="1026" max="1026" width="22.7109375" style="696" customWidth="1"/>
    <col min="1027" max="1027" width="19" style="696" customWidth="1"/>
    <col min="1028" max="1028" width="17.140625" style="696" customWidth="1"/>
    <col min="1029" max="1029" width="16.85546875" style="696" customWidth="1"/>
    <col min="1030" max="1281" width="9.140625" style="696"/>
    <col min="1282" max="1282" width="22.7109375" style="696" customWidth="1"/>
    <col min="1283" max="1283" width="19" style="696" customWidth="1"/>
    <col min="1284" max="1284" width="17.140625" style="696" customWidth="1"/>
    <col min="1285" max="1285" width="16.85546875" style="696" customWidth="1"/>
    <col min="1286" max="1537" width="9.140625" style="696"/>
    <col min="1538" max="1538" width="22.7109375" style="696" customWidth="1"/>
    <col min="1539" max="1539" width="19" style="696" customWidth="1"/>
    <col min="1540" max="1540" width="17.140625" style="696" customWidth="1"/>
    <col min="1541" max="1541" width="16.85546875" style="696" customWidth="1"/>
    <col min="1542" max="1793" width="9.140625" style="696"/>
    <col min="1794" max="1794" width="22.7109375" style="696" customWidth="1"/>
    <col min="1795" max="1795" width="19" style="696" customWidth="1"/>
    <col min="1796" max="1796" width="17.140625" style="696" customWidth="1"/>
    <col min="1797" max="1797" width="16.85546875" style="696" customWidth="1"/>
    <col min="1798" max="2049" width="9.140625" style="696"/>
    <col min="2050" max="2050" width="22.7109375" style="696" customWidth="1"/>
    <col min="2051" max="2051" width="19" style="696" customWidth="1"/>
    <col min="2052" max="2052" width="17.140625" style="696" customWidth="1"/>
    <col min="2053" max="2053" width="16.85546875" style="696" customWidth="1"/>
    <col min="2054" max="2305" width="9.140625" style="696"/>
    <col min="2306" max="2306" width="22.7109375" style="696" customWidth="1"/>
    <col min="2307" max="2307" width="19" style="696" customWidth="1"/>
    <col min="2308" max="2308" width="17.140625" style="696" customWidth="1"/>
    <col min="2309" max="2309" width="16.85546875" style="696" customWidth="1"/>
    <col min="2310" max="2561" width="9.140625" style="696"/>
    <col min="2562" max="2562" width="22.7109375" style="696" customWidth="1"/>
    <col min="2563" max="2563" width="19" style="696" customWidth="1"/>
    <col min="2564" max="2564" width="17.140625" style="696" customWidth="1"/>
    <col min="2565" max="2565" width="16.85546875" style="696" customWidth="1"/>
    <col min="2566" max="2817" width="9.140625" style="696"/>
    <col min="2818" max="2818" width="22.7109375" style="696" customWidth="1"/>
    <col min="2819" max="2819" width="19" style="696" customWidth="1"/>
    <col min="2820" max="2820" width="17.140625" style="696" customWidth="1"/>
    <col min="2821" max="2821" width="16.85546875" style="696" customWidth="1"/>
    <col min="2822" max="3073" width="9.140625" style="696"/>
    <col min="3074" max="3074" width="22.7109375" style="696" customWidth="1"/>
    <col min="3075" max="3075" width="19" style="696" customWidth="1"/>
    <col min="3076" max="3076" width="17.140625" style="696" customWidth="1"/>
    <col min="3077" max="3077" width="16.85546875" style="696" customWidth="1"/>
    <col min="3078" max="3329" width="9.140625" style="696"/>
    <col min="3330" max="3330" width="22.7109375" style="696" customWidth="1"/>
    <col min="3331" max="3331" width="19" style="696" customWidth="1"/>
    <col min="3332" max="3332" width="17.140625" style="696" customWidth="1"/>
    <col min="3333" max="3333" width="16.85546875" style="696" customWidth="1"/>
    <col min="3334" max="3585" width="9.140625" style="696"/>
    <col min="3586" max="3586" width="22.7109375" style="696" customWidth="1"/>
    <col min="3587" max="3587" width="19" style="696" customWidth="1"/>
    <col min="3588" max="3588" width="17.140625" style="696" customWidth="1"/>
    <col min="3589" max="3589" width="16.85546875" style="696" customWidth="1"/>
    <col min="3590" max="3841" width="9.140625" style="696"/>
    <col min="3842" max="3842" width="22.7109375" style="696" customWidth="1"/>
    <col min="3843" max="3843" width="19" style="696" customWidth="1"/>
    <col min="3844" max="3844" width="17.140625" style="696" customWidth="1"/>
    <col min="3845" max="3845" width="16.85546875" style="696" customWidth="1"/>
    <col min="3846" max="4097" width="9.140625" style="696"/>
    <col min="4098" max="4098" width="22.7109375" style="696" customWidth="1"/>
    <col min="4099" max="4099" width="19" style="696" customWidth="1"/>
    <col min="4100" max="4100" width="17.140625" style="696" customWidth="1"/>
    <col min="4101" max="4101" width="16.85546875" style="696" customWidth="1"/>
    <col min="4102" max="4353" width="9.140625" style="696"/>
    <col min="4354" max="4354" width="22.7109375" style="696" customWidth="1"/>
    <col min="4355" max="4355" width="19" style="696" customWidth="1"/>
    <col min="4356" max="4356" width="17.140625" style="696" customWidth="1"/>
    <col min="4357" max="4357" width="16.85546875" style="696" customWidth="1"/>
    <col min="4358" max="4609" width="9.140625" style="696"/>
    <col min="4610" max="4610" width="22.7109375" style="696" customWidth="1"/>
    <col min="4611" max="4611" width="19" style="696" customWidth="1"/>
    <col min="4612" max="4612" width="17.140625" style="696" customWidth="1"/>
    <col min="4613" max="4613" width="16.85546875" style="696" customWidth="1"/>
    <col min="4614" max="4865" width="9.140625" style="696"/>
    <col min="4866" max="4866" width="22.7109375" style="696" customWidth="1"/>
    <col min="4867" max="4867" width="19" style="696" customWidth="1"/>
    <col min="4868" max="4868" width="17.140625" style="696" customWidth="1"/>
    <col min="4869" max="4869" width="16.85546875" style="696" customWidth="1"/>
    <col min="4870" max="5121" width="9.140625" style="696"/>
    <col min="5122" max="5122" width="22.7109375" style="696" customWidth="1"/>
    <col min="5123" max="5123" width="19" style="696" customWidth="1"/>
    <col min="5124" max="5124" width="17.140625" style="696" customWidth="1"/>
    <col min="5125" max="5125" width="16.85546875" style="696" customWidth="1"/>
    <col min="5126" max="5377" width="9.140625" style="696"/>
    <col min="5378" max="5378" width="22.7109375" style="696" customWidth="1"/>
    <col min="5379" max="5379" width="19" style="696" customWidth="1"/>
    <col min="5380" max="5380" width="17.140625" style="696" customWidth="1"/>
    <col min="5381" max="5381" width="16.85546875" style="696" customWidth="1"/>
    <col min="5382" max="5633" width="9.140625" style="696"/>
    <col min="5634" max="5634" width="22.7109375" style="696" customWidth="1"/>
    <col min="5635" max="5635" width="19" style="696" customWidth="1"/>
    <col min="5636" max="5636" width="17.140625" style="696" customWidth="1"/>
    <col min="5637" max="5637" width="16.85546875" style="696" customWidth="1"/>
    <col min="5638" max="5889" width="9.140625" style="696"/>
    <col min="5890" max="5890" width="22.7109375" style="696" customWidth="1"/>
    <col min="5891" max="5891" width="19" style="696" customWidth="1"/>
    <col min="5892" max="5892" width="17.140625" style="696" customWidth="1"/>
    <col min="5893" max="5893" width="16.85546875" style="696" customWidth="1"/>
    <col min="5894" max="6145" width="9.140625" style="696"/>
    <col min="6146" max="6146" width="22.7109375" style="696" customWidth="1"/>
    <col min="6147" max="6147" width="19" style="696" customWidth="1"/>
    <col min="6148" max="6148" width="17.140625" style="696" customWidth="1"/>
    <col min="6149" max="6149" width="16.85546875" style="696" customWidth="1"/>
    <col min="6150" max="6401" width="9.140625" style="696"/>
    <col min="6402" max="6402" width="22.7109375" style="696" customWidth="1"/>
    <col min="6403" max="6403" width="19" style="696" customWidth="1"/>
    <col min="6404" max="6404" width="17.140625" style="696" customWidth="1"/>
    <col min="6405" max="6405" width="16.85546875" style="696" customWidth="1"/>
    <col min="6406" max="6657" width="9.140625" style="696"/>
    <col min="6658" max="6658" width="22.7109375" style="696" customWidth="1"/>
    <col min="6659" max="6659" width="19" style="696" customWidth="1"/>
    <col min="6660" max="6660" width="17.140625" style="696" customWidth="1"/>
    <col min="6661" max="6661" width="16.85546875" style="696" customWidth="1"/>
    <col min="6662" max="6913" width="9.140625" style="696"/>
    <col min="6914" max="6914" width="22.7109375" style="696" customWidth="1"/>
    <col min="6915" max="6915" width="19" style="696" customWidth="1"/>
    <col min="6916" max="6916" width="17.140625" style="696" customWidth="1"/>
    <col min="6917" max="6917" width="16.85546875" style="696" customWidth="1"/>
    <col min="6918" max="7169" width="9.140625" style="696"/>
    <col min="7170" max="7170" width="22.7109375" style="696" customWidth="1"/>
    <col min="7171" max="7171" width="19" style="696" customWidth="1"/>
    <col min="7172" max="7172" width="17.140625" style="696" customWidth="1"/>
    <col min="7173" max="7173" width="16.85546875" style="696" customWidth="1"/>
    <col min="7174" max="7425" width="9.140625" style="696"/>
    <col min="7426" max="7426" width="22.7109375" style="696" customWidth="1"/>
    <col min="7427" max="7427" width="19" style="696" customWidth="1"/>
    <col min="7428" max="7428" width="17.140625" style="696" customWidth="1"/>
    <col min="7429" max="7429" width="16.85546875" style="696" customWidth="1"/>
    <col min="7430" max="7681" width="9.140625" style="696"/>
    <col min="7682" max="7682" width="22.7109375" style="696" customWidth="1"/>
    <col min="7683" max="7683" width="19" style="696" customWidth="1"/>
    <col min="7684" max="7684" width="17.140625" style="696" customWidth="1"/>
    <col min="7685" max="7685" width="16.85546875" style="696" customWidth="1"/>
    <col min="7686" max="7937" width="9.140625" style="696"/>
    <col min="7938" max="7938" width="22.7109375" style="696" customWidth="1"/>
    <col min="7939" max="7939" width="19" style="696" customWidth="1"/>
    <col min="7940" max="7940" width="17.140625" style="696" customWidth="1"/>
    <col min="7941" max="7941" width="16.85546875" style="696" customWidth="1"/>
    <col min="7942" max="8193" width="9.140625" style="696"/>
    <col min="8194" max="8194" width="22.7109375" style="696" customWidth="1"/>
    <col min="8195" max="8195" width="19" style="696" customWidth="1"/>
    <col min="8196" max="8196" width="17.140625" style="696" customWidth="1"/>
    <col min="8197" max="8197" width="16.85546875" style="696" customWidth="1"/>
    <col min="8198" max="8449" width="9.140625" style="696"/>
    <col min="8450" max="8450" width="22.7109375" style="696" customWidth="1"/>
    <col min="8451" max="8451" width="19" style="696" customWidth="1"/>
    <col min="8452" max="8452" width="17.140625" style="696" customWidth="1"/>
    <col min="8453" max="8453" width="16.85546875" style="696" customWidth="1"/>
    <col min="8454" max="8705" width="9.140625" style="696"/>
    <col min="8706" max="8706" width="22.7109375" style="696" customWidth="1"/>
    <col min="8707" max="8707" width="19" style="696" customWidth="1"/>
    <col min="8708" max="8708" width="17.140625" style="696" customWidth="1"/>
    <col min="8709" max="8709" width="16.85546875" style="696" customWidth="1"/>
    <col min="8710" max="8961" width="9.140625" style="696"/>
    <col min="8962" max="8962" width="22.7109375" style="696" customWidth="1"/>
    <col min="8963" max="8963" width="19" style="696" customWidth="1"/>
    <col min="8964" max="8964" width="17.140625" style="696" customWidth="1"/>
    <col min="8965" max="8965" width="16.85546875" style="696" customWidth="1"/>
    <col min="8966" max="9217" width="9.140625" style="696"/>
    <col min="9218" max="9218" width="22.7109375" style="696" customWidth="1"/>
    <col min="9219" max="9219" width="19" style="696" customWidth="1"/>
    <col min="9220" max="9220" width="17.140625" style="696" customWidth="1"/>
    <col min="9221" max="9221" width="16.85546875" style="696" customWidth="1"/>
    <col min="9222" max="9473" width="9.140625" style="696"/>
    <col min="9474" max="9474" width="22.7109375" style="696" customWidth="1"/>
    <col min="9475" max="9475" width="19" style="696" customWidth="1"/>
    <col min="9476" max="9476" width="17.140625" style="696" customWidth="1"/>
    <col min="9477" max="9477" width="16.85546875" style="696" customWidth="1"/>
    <col min="9478" max="9729" width="9.140625" style="696"/>
    <col min="9730" max="9730" width="22.7109375" style="696" customWidth="1"/>
    <col min="9731" max="9731" width="19" style="696" customWidth="1"/>
    <col min="9732" max="9732" width="17.140625" style="696" customWidth="1"/>
    <col min="9733" max="9733" width="16.85546875" style="696" customWidth="1"/>
    <col min="9734" max="9985" width="9.140625" style="696"/>
    <col min="9986" max="9986" width="22.7109375" style="696" customWidth="1"/>
    <col min="9987" max="9987" width="19" style="696" customWidth="1"/>
    <col min="9988" max="9988" width="17.140625" style="696" customWidth="1"/>
    <col min="9989" max="9989" width="16.85546875" style="696" customWidth="1"/>
    <col min="9990" max="10241" width="9.140625" style="696"/>
    <col min="10242" max="10242" width="22.7109375" style="696" customWidth="1"/>
    <col min="10243" max="10243" width="19" style="696" customWidth="1"/>
    <col min="10244" max="10244" width="17.140625" style="696" customWidth="1"/>
    <col min="10245" max="10245" width="16.85546875" style="696" customWidth="1"/>
    <col min="10246" max="10497" width="9.140625" style="696"/>
    <col min="10498" max="10498" width="22.7109375" style="696" customWidth="1"/>
    <col min="10499" max="10499" width="19" style="696" customWidth="1"/>
    <col min="10500" max="10500" width="17.140625" style="696" customWidth="1"/>
    <col min="10501" max="10501" width="16.85546875" style="696" customWidth="1"/>
    <col min="10502" max="10753" width="9.140625" style="696"/>
    <col min="10754" max="10754" width="22.7109375" style="696" customWidth="1"/>
    <col min="10755" max="10755" width="19" style="696" customWidth="1"/>
    <col min="10756" max="10756" width="17.140625" style="696" customWidth="1"/>
    <col min="10757" max="10757" width="16.85546875" style="696" customWidth="1"/>
    <col min="10758" max="11009" width="9.140625" style="696"/>
    <col min="11010" max="11010" width="22.7109375" style="696" customWidth="1"/>
    <col min="11011" max="11011" width="19" style="696" customWidth="1"/>
    <col min="11012" max="11012" width="17.140625" style="696" customWidth="1"/>
    <col min="11013" max="11013" width="16.85546875" style="696" customWidth="1"/>
    <col min="11014" max="11265" width="9.140625" style="696"/>
    <col min="11266" max="11266" width="22.7109375" style="696" customWidth="1"/>
    <col min="11267" max="11267" width="19" style="696" customWidth="1"/>
    <col min="11268" max="11268" width="17.140625" style="696" customWidth="1"/>
    <col min="11269" max="11269" width="16.85546875" style="696" customWidth="1"/>
    <col min="11270" max="11521" width="9.140625" style="696"/>
    <col min="11522" max="11522" width="22.7109375" style="696" customWidth="1"/>
    <col min="11523" max="11523" width="19" style="696" customWidth="1"/>
    <col min="11524" max="11524" width="17.140625" style="696" customWidth="1"/>
    <col min="11525" max="11525" width="16.85546875" style="696" customWidth="1"/>
    <col min="11526" max="11777" width="9.140625" style="696"/>
    <col min="11778" max="11778" width="22.7109375" style="696" customWidth="1"/>
    <col min="11779" max="11779" width="19" style="696" customWidth="1"/>
    <col min="11780" max="11780" width="17.140625" style="696" customWidth="1"/>
    <col min="11781" max="11781" width="16.85546875" style="696" customWidth="1"/>
    <col min="11782" max="12033" width="9.140625" style="696"/>
    <col min="12034" max="12034" width="22.7109375" style="696" customWidth="1"/>
    <col min="12035" max="12035" width="19" style="696" customWidth="1"/>
    <col min="12036" max="12036" width="17.140625" style="696" customWidth="1"/>
    <col min="12037" max="12037" width="16.85546875" style="696" customWidth="1"/>
    <col min="12038" max="12289" width="9.140625" style="696"/>
    <col min="12290" max="12290" width="22.7109375" style="696" customWidth="1"/>
    <col min="12291" max="12291" width="19" style="696" customWidth="1"/>
    <col min="12292" max="12292" width="17.140625" style="696" customWidth="1"/>
    <col min="12293" max="12293" width="16.85546875" style="696" customWidth="1"/>
    <col min="12294" max="12545" width="9.140625" style="696"/>
    <col min="12546" max="12546" width="22.7109375" style="696" customWidth="1"/>
    <col min="12547" max="12547" width="19" style="696" customWidth="1"/>
    <col min="12548" max="12548" width="17.140625" style="696" customWidth="1"/>
    <col min="12549" max="12549" width="16.85546875" style="696" customWidth="1"/>
    <col min="12550" max="12801" width="9.140625" style="696"/>
    <col min="12802" max="12802" width="22.7109375" style="696" customWidth="1"/>
    <col min="12803" max="12803" width="19" style="696" customWidth="1"/>
    <col min="12804" max="12804" width="17.140625" style="696" customWidth="1"/>
    <col min="12805" max="12805" width="16.85546875" style="696" customWidth="1"/>
    <col min="12806" max="13057" width="9.140625" style="696"/>
    <col min="13058" max="13058" width="22.7109375" style="696" customWidth="1"/>
    <col min="13059" max="13059" width="19" style="696" customWidth="1"/>
    <col min="13060" max="13060" width="17.140625" style="696" customWidth="1"/>
    <col min="13061" max="13061" width="16.85546875" style="696" customWidth="1"/>
    <col min="13062" max="13313" width="9.140625" style="696"/>
    <col min="13314" max="13314" width="22.7109375" style="696" customWidth="1"/>
    <col min="13315" max="13315" width="19" style="696" customWidth="1"/>
    <col min="13316" max="13316" width="17.140625" style="696" customWidth="1"/>
    <col min="13317" max="13317" width="16.85546875" style="696" customWidth="1"/>
    <col min="13318" max="13569" width="9.140625" style="696"/>
    <col min="13570" max="13570" width="22.7109375" style="696" customWidth="1"/>
    <col min="13571" max="13571" width="19" style="696" customWidth="1"/>
    <col min="13572" max="13572" width="17.140625" style="696" customWidth="1"/>
    <col min="13573" max="13573" width="16.85546875" style="696" customWidth="1"/>
    <col min="13574" max="13825" width="9.140625" style="696"/>
    <col min="13826" max="13826" width="22.7109375" style="696" customWidth="1"/>
    <col min="13827" max="13827" width="19" style="696" customWidth="1"/>
    <col min="13828" max="13828" width="17.140625" style="696" customWidth="1"/>
    <col min="13829" max="13829" width="16.85546875" style="696" customWidth="1"/>
    <col min="13830" max="14081" width="9.140625" style="696"/>
    <col min="14082" max="14082" width="22.7109375" style="696" customWidth="1"/>
    <col min="14083" max="14083" width="19" style="696" customWidth="1"/>
    <col min="14084" max="14084" width="17.140625" style="696" customWidth="1"/>
    <col min="14085" max="14085" width="16.85546875" style="696" customWidth="1"/>
    <col min="14086" max="14337" width="9.140625" style="696"/>
    <col min="14338" max="14338" width="22.7109375" style="696" customWidth="1"/>
    <col min="14339" max="14339" width="19" style="696" customWidth="1"/>
    <col min="14340" max="14340" width="17.140625" style="696" customWidth="1"/>
    <col min="14341" max="14341" width="16.85546875" style="696" customWidth="1"/>
    <col min="14342" max="14593" width="9.140625" style="696"/>
    <col min="14594" max="14594" width="22.7109375" style="696" customWidth="1"/>
    <col min="14595" max="14595" width="19" style="696" customWidth="1"/>
    <col min="14596" max="14596" width="17.140625" style="696" customWidth="1"/>
    <col min="14597" max="14597" width="16.85546875" style="696" customWidth="1"/>
    <col min="14598" max="14849" width="9.140625" style="696"/>
    <col min="14850" max="14850" width="22.7109375" style="696" customWidth="1"/>
    <col min="14851" max="14851" width="19" style="696" customWidth="1"/>
    <col min="14852" max="14852" width="17.140625" style="696" customWidth="1"/>
    <col min="14853" max="14853" width="16.85546875" style="696" customWidth="1"/>
    <col min="14854" max="15105" width="9.140625" style="696"/>
    <col min="15106" max="15106" width="22.7109375" style="696" customWidth="1"/>
    <col min="15107" max="15107" width="19" style="696" customWidth="1"/>
    <col min="15108" max="15108" width="17.140625" style="696" customWidth="1"/>
    <col min="15109" max="15109" width="16.85546875" style="696" customWidth="1"/>
    <col min="15110" max="15361" width="9.140625" style="696"/>
    <col min="15362" max="15362" width="22.7109375" style="696" customWidth="1"/>
    <col min="15363" max="15363" width="19" style="696" customWidth="1"/>
    <col min="15364" max="15364" width="17.140625" style="696" customWidth="1"/>
    <col min="15365" max="15365" width="16.85546875" style="696" customWidth="1"/>
    <col min="15366" max="15617" width="9.140625" style="696"/>
    <col min="15618" max="15618" width="22.7109375" style="696" customWidth="1"/>
    <col min="15619" max="15619" width="19" style="696" customWidth="1"/>
    <col min="15620" max="15620" width="17.140625" style="696" customWidth="1"/>
    <col min="15621" max="15621" width="16.85546875" style="696" customWidth="1"/>
    <col min="15622" max="15873" width="9.140625" style="696"/>
    <col min="15874" max="15874" width="22.7109375" style="696" customWidth="1"/>
    <col min="15875" max="15875" width="19" style="696" customWidth="1"/>
    <col min="15876" max="15876" width="17.140625" style="696" customWidth="1"/>
    <col min="15877" max="15877" width="16.85546875" style="696" customWidth="1"/>
    <col min="15878" max="16129" width="9.140625" style="696"/>
    <col min="16130" max="16130" width="22.7109375" style="696" customWidth="1"/>
    <col min="16131" max="16131" width="19" style="696" customWidth="1"/>
    <col min="16132" max="16132" width="17.140625" style="696" customWidth="1"/>
    <col min="16133" max="16133" width="16.85546875" style="696" customWidth="1"/>
    <col min="16134" max="16384" width="9.140625" style="696"/>
  </cols>
  <sheetData>
    <row r="1" spans="1:7" x14ac:dyDescent="0.25">
      <c r="A1" s="1648" t="s">
        <v>669</v>
      </c>
      <c r="B1" s="1648"/>
      <c r="C1" s="1648"/>
      <c r="D1" s="1648"/>
    </row>
    <row r="3" spans="1:7" x14ac:dyDescent="0.25">
      <c r="A3" s="1590" t="s">
        <v>1214</v>
      </c>
      <c r="B3" s="1590"/>
      <c r="C3" s="1590"/>
      <c r="D3" s="1590"/>
      <c r="E3" s="1590"/>
    </row>
    <row r="5" spans="1:7" ht="45" x14ac:dyDescent="0.25">
      <c r="A5" s="852" t="s">
        <v>18</v>
      </c>
      <c r="B5" s="852" t="s">
        <v>176</v>
      </c>
      <c r="C5" s="852" t="s">
        <v>707</v>
      </c>
      <c r="D5" s="852" t="s">
        <v>708</v>
      </c>
      <c r="E5" s="852" t="s">
        <v>709</v>
      </c>
    </row>
    <row r="6" spans="1:7" x14ac:dyDescent="0.25">
      <c r="A6" s="697">
        <v>1</v>
      </c>
      <c r="B6" s="697">
        <v>2</v>
      </c>
      <c r="C6" s="697">
        <v>3</v>
      </c>
      <c r="D6" s="697">
        <v>4</v>
      </c>
      <c r="E6" s="697">
        <v>5</v>
      </c>
    </row>
    <row r="7" spans="1:7" ht="30" x14ac:dyDescent="0.25">
      <c r="A7" s="363">
        <v>1</v>
      </c>
      <c r="B7" s="853" t="s">
        <v>885</v>
      </c>
      <c r="C7" s="700">
        <v>1000</v>
      </c>
      <c r="D7" s="700">
        <v>10</v>
      </c>
      <c r="E7" s="712">
        <f>C7*D7</f>
        <v>10000</v>
      </c>
      <c r="F7" s="860"/>
      <c r="G7" s="860"/>
    </row>
    <row r="8" spans="1:7" x14ac:dyDescent="0.25">
      <c r="A8" s="363">
        <f t="shared" ref="A8:A26" si="0">A7+1</f>
        <v>2</v>
      </c>
      <c r="B8" s="853" t="s">
        <v>886</v>
      </c>
      <c r="C8" s="700">
        <v>1000</v>
      </c>
      <c r="D8" s="700">
        <v>10</v>
      </c>
      <c r="E8" s="712">
        <f t="shared" ref="E8:E26" si="1">C8*D8</f>
        <v>10000</v>
      </c>
      <c r="F8" s="860"/>
      <c r="G8" s="860"/>
    </row>
    <row r="9" spans="1:7" x14ac:dyDescent="0.25">
      <c r="A9" s="363">
        <f t="shared" si="0"/>
        <v>3</v>
      </c>
      <c r="B9" s="702" t="s">
        <v>887</v>
      </c>
      <c r="C9" s="700">
        <v>1000</v>
      </c>
      <c r="D9" s="700">
        <v>5</v>
      </c>
      <c r="E9" s="712">
        <f t="shared" si="1"/>
        <v>5000</v>
      </c>
    </row>
    <row r="10" spans="1:7" x14ac:dyDescent="0.25">
      <c r="A10" s="363">
        <f t="shared" si="0"/>
        <v>4</v>
      </c>
      <c r="B10" s="702"/>
      <c r="C10" s="700">
        <v>6112.05</v>
      </c>
      <c r="D10" s="700">
        <v>1</v>
      </c>
      <c r="E10" s="712">
        <f t="shared" si="1"/>
        <v>6112.05</v>
      </c>
    </row>
    <row r="11" spans="1:7" x14ac:dyDescent="0.25">
      <c r="A11" s="363">
        <f t="shared" si="0"/>
        <v>5</v>
      </c>
      <c r="B11" s="702"/>
      <c r="C11" s="700"/>
      <c r="D11" s="700"/>
      <c r="E11" s="712">
        <f t="shared" si="1"/>
        <v>0</v>
      </c>
    </row>
    <row r="12" spans="1:7" x14ac:dyDescent="0.25">
      <c r="A12" s="363">
        <f t="shared" si="0"/>
        <v>6</v>
      </c>
      <c r="B12" s="702"/>
      <c r="C12" s="700"/>
      <c r="D12" s="700"/>
      <c r="E12" s="712">
        <f t="shared" si="1"/>
        <v>0</v>
      </c>
    </row>
    <row r="13" spans="1:7" x14ac:dyDescent="0.25">
      <c r="A13" s="363">
        <f t="shared" si="0"/>
        <v>7</v>
      </c>
      <c r="B13" s="702"/>
      <c r="C13" s="700"/>
      <c r="D13" s="700"/>
      <c r="E13" s="712">
        <f t="shared" si="1"/>
        <v>0</v>
      </c>
    </row>
    <row r="14" spans="1:7" x14ac:dyDescent="0.25">
      <c r="A14" s="363">
        <f t="shared" si="0"/>
        <v>8</v>
      </c>
      <c r="B14" s="702"/>
      <c r="C14" s="700"/>
      <c r="D14" s="700"/>
      <c r="E14" s="712">
        <f t="shared" si="1"/>
        <v>0</v>
      </c>
    </row>
    <row r="15" spans="1:7" x14ac:dyDescent="0.25">
      <c r="A15" s="363">
        <f t="shared" si="0"/>
        <v>9</v>
      </c>
      <c r="B15" s="702"/>
      <c r="C15" s="700"/>
      <c r="D15" s="700"/>
      <c r="E15" s="712">
        <f t="shared" si="1"/>
        <v>0</v>
      </c>
    </row>
    <row r="16" spans="1:7" x14ac:dyDescent="0.25">
      <c r="A16" s="363">
        <f t="shared" si="0"/>
        <v>10</v>
      </c>
      <c r="B16" s="702"/>
      <c r="C16" s="700"/>
      <c r="D16" s="700"/>
      <c r="E16" s="712">
        <f t="shared" si="1"/>
        <v>0</v>
      </c>
    </row>
    <row r="17" spans="1:5" x14ac:dyDescent="0.25">
      <c r="A17" s="363">
        <f t="shared" si="0"/>
        <v>11</v>
      </c>
      <c r="B17" s="702"/>
      <c r="C17" s="700"/>
      <c r="D17" s="700"/>
      <c r="E17" s="712">
        <f t="shared" si="1"/>
        <v>0</v>
      </c>
    </row>
    <row r="18" spans="1:5" x14ac:dyDescent="0.25">
      <c r="A18" s="363">
        <f t="shared" si="0"/>
        <v>12</v>
      </c>
      <c r="B18" s="702"/>
      <c r="C18" s="700"/>
      <c r="D18" s="700"/>
      <c r="E18" s="712">
        <f t="shared" si="1"/>
        <v>0</v>
      </c>
    </row>
    <row r="19" spans="1:5" x14ac:dyDescent="0.25">
      <c r="A19" s="363">
        <f t="shared" si="0"/>
        <v>13</v>
      </c>
      <c r="B19" s="702"/>
      <c r="C19" s="700"/>
      <c r="D19" s="700"/>
      <c r="E19" s="712">
        <f t="shared" si="1"/>
        <v>0</v>
      </c>
    </row>
    <row r="20" spans="1:5" x14ac:dyDescent="0.25">
      <c r="A20" s="363">
        <f t="shared" si="0"/>
        <v>14</v>
      </c>
      <c r="B20" s="702"/>
      <c r="C20" s="700"/>
      <c r="D20" s="700"/>
      <c r="E20" s="712">
        <f t="shared" si="1"/>
        <v>0</v>
      </c>
    </row>
    <row r="21" spans="1:5" x14ac:dyDescent="0.25">
      <c r="A21" s="363">
        <f t="shared" si="0"/>
        <v>15</v>
      </c>
      <c r="B21" s="702"/>
      <c r="C21" s="700"/>
      <c r="D21" s="700"/>
      <c r="E21" s="712">
        <f t="shared" si="1"/>
        <v>0</v>
      </c>
    </row>
    <row r="22" spans="1:5" x14ac:dyDescent="0.25">
      <c r="A22" s="363">
        <f t="shared" si="0"/>
        <v>16</v>
      </c>
      <c r="B22" s="702"/>
      <c r="C22" s="700"/>
      <c r="D22" s="700"/>
      <c r="E22" s="712">
        <f t="shared" si="1"/>
        <v>0</v>
      </c>
    </row>
    <row r="23" spans="1:5" x14ac:dyDescent="0.25">
      <c r="A23" s="363">
        <f t="shared" si="0"/>
        <v>17</v>
      </c>
      <c r="B23" s="702"/>
      <c r="C23" s="700"/>
      <c r="D23" s="700"/>
      <c r="E23" s="712">
        <f t="shared" si="1"/>
        <v>0</v>
      </c>
    </row>
    <row r="24" spans="1:5" x14ac:dyDescent="0.25">
      <c r="A24" s="363">
        <f t="shared" si="0"/>
        <v>18</v>
      </c>
      <c r="B24" s="702"/>
      <c r="C24" s="700"/>
      <c r="D24" s="700"/>
      <c r="E24" s="712">
        <f t="shared" si="1"/>
        <v>0</v>
      </c>
    </row>
    <row r="25" spans="1:5" x14ac:dyDescent="0.25">
      <c r="A25" s="363">
        <f t="shared" si="0"/>
        <v>19</v>
      </c>
      <c r="B25" s="702"/>
      <c r="C25" s="700"/>
      <c r="D25" s="700"/>
      <c r="E25" s="712">
        <f t="shared" si="1"/>
        <v>0</v>
      </c>
    </row>
    <row r="26" spans="1:5" x14ac:dyDescent="0.25">
      <c r="A26" s="363">
        <f t="shared" si="0"/>
        <v>20</v>
      </c>
      <c r="B26" s="702"/>
      <c r="C26" s="700"/>
      <c r="D26" s="700"/>
      <c r="E26" s="712">
        <f t="shared" si="1"/>
        <v>0</v>
      </c>
    </row>
    <row r="27" spans="1:5" x14ac:dyDescent="0.25">
      <c r="A27" s="1591" t="s">
        <v>10</v>
      </c>
      <c r="B27" s="1592"/>
      <c r="C27" s="1592"/>
      <c r="D27" s="1593"/>
      <c r="E27" s="712">
        <f>SUM(E7:E26)</f>
        <v>31112.05</v>
      </c>
    </row>
    <row r="29" spans="1:5" x14ac:dyDescent="0.25">
      <c r="B29" s="666"/>
      <c r="C29" s="713" t="s">
        <v>75</v>
      </c>
      <c r="D29" s="713"/>
      <c r="E29" s="714"/>
    </row>
    <row r="30" spans="1:5" x14ac:dyDescent="0.25">
      <c r="B30" s="1573" t="s">
        <v>677</v>
      </c>
      <c r="C30" s="1573"/>
      <c r="D30" s="1573"/>
      <c r="E30" s="715"/>
    </row>
    <row r="31" spans="1:5" x14ac:dyDescent="0.25">
      <c r="B31" s="1573" t="s">
        <v>678</v>
      </c>
      <c r="C31" s="1573"/>
      <c r="D31" s="1573"/>
      <c r="E31" s="849">
        <f>E27</f>
        <v>31112.05</v>
      </c>
    </row>
    <row r="32" spans="1:5" x14ac:dyDescent="0.25">
      <c r="B32" s="669"/>
      <c r="C32" s="669"/>
      <c r="D32" s="669"/>
      <c r="E32" s="669"/>
    </row>
    <row r="33" spans="2:5" x14ac:dyDescent="0.25">
      <c r="B33" s="669"/>
      <c r="C33" s="669"/>
      <c r="D33" s="694" t="s">
        <v>43</v>
      </c>
      <c r="E33" s="717">
        <f>E27-E30-E31</f>
        <v>0</v>
      </c>
    </row>
  </sheetData>
  <protectedRanges>
    <protectedRange sqref="E31" name="Диапазон3"/>
  </protectedRanges>
  <mergeCells count="5">
    <mergeCell ref="A1:D1"/>
    <mergeCell ref="A3:E3"/>
    <mergeCell ref="A27:D27"/>
    <mergeCell ref="B30:D30"/>
    <mergeCell ref="B31:D3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X32" sqref="X32"/>
    </sheetView>
  </sheetViews>
  <sheetFormatPr defaultColWidth="8.28515625" defaultRowHeight="15" x14ac:dyDescent="0.25"/>
  <cols>
    <col min="1" max="1" width="8.28515625" style="877"/>
    <col min="2" max="2" width="26" style="877" customWidth="1"/>
    <col min="3" max="3" width="12.5703125" style="877" customWidth="1"/>
    <col min="4" max="4" width="14.140625" style="877" customWidth="1"/>
    <col min="5" max="5" width="10.42578125" style="877" customWidth="1"/>
    <col min="6" max="6" width="15.7109375" style="877" customWidth="1"/>
    <col min="7" max="257" width="8.28515625" style="877"/>
    <col min="258" max="258" width="26" style="877" customWidth="1"/>
    <col min="259" max="259" width="12.5703125" style="877" customWidth="1"/>
    <col min="260" max="260" width="14.140625" style="877" customWidth="1"/>
    <col min="261" max="261" width="10.42578125" style="877" customWidth="1"/>
    <col min="262" max="262" width="15.7109375" style="877" customWidth="1"/>
    <col min="263" max="513" width="8.28515625" style="877"/>
    <col min="514" max="514" width="26" style="877" customWidth="1"/>
    <col min="515" max="515" width="12.5703125" style="877" customWidth="1"/>
    <col min="516" max="516" width="14.140625" style="877" customWidth="1"/>
    <col min="517" max="517" width="10.42578125" style="877" customWidth="1"/>
    <col min="518" max="518" width="15.7109375" style="877" customWidth="1"/>
    <col min="519" max="769" width="8.28515625" style="877"/>
    <col min="770" max="770" width="26" style="877" customWidth="1"/>
    <col min="771" max="771" width="12.5703125" style="877" customWidth="1"/>
    <col min="772" max="772" width="14.140625" style="877" customWidth="1"/>
    <col min="773" max="773" width="10.42578125" style="877" customWidth="1"/>
    <col min="774" max="774" width="15.7109375" style="877" customWidth="1"/>
    <col min="775" max="1025" width="8.28515625" style="877"/>
    <col min="1026" max="1026" width="26" style="877" customWidth="1"/>
    <col min="1027" max="1027" width="12.5703125" style="877" customWidth="1"/>
    <col min="1028" max="1028" width="14.140625" style="877" customWidth="1"/>
    <col min="1029" max="1029" width="10.42578125" style="877" customWidth="1"/>
    <col min="1030" max="1030" width="15.7109375" style="877" customWidth="1"/>
    <col min="1031" max="1281" width="8.28515625" style="877"/>
    <col min="1282" max="1282" width="26" style="877" customWidth="1"/>
    <col min="1283" max="1283" width="12.5703125" style="877" customWidth="1"/>
    <col min="1284" max="1284" width="14.140625" style="877" customWidth="1"/>
    <col min="1285" max="1285" width="10.42578125" style="877" customWidth="1"/>
    <col min="1286" max="1286" width="15.7109375" style="877" customWidth="1"/>
    <col min="1287" max="1537" width="8.28515625" style="877"/>
    <col min="1538" max="1538" width="26" style="877" customWidth="1"/>
    <col min="1539" max="1539" width="12.5703125" style="877" customWidth="1"/>
    <col min="1540" max="1540" width="14.140625" style="877" customWidth="1"/>
    <col min="1541" max="1541" width="10.42578125" style="877" customWidth="1"/>
    <col min="1542" max="1542" width="15.7109375" style="877" customWidth="1"/>
    <col min="1543" max="1793" width="8.28515625" style="877"/>
    <col min="1794" max="1794" width="26" style="877" customWidth="1"/>
    <col min="1795" max="1795" width="12.5703125" style="877" customWidth="1"/>
    <col min="1796" max="1796" width="14.140625" style="877" customWidth="1"/>
    <col min="1797" max="1797" width="10.42578125" style="877" customWidth="1"/>
    <col min="1798" max="1798" width="15.7109375" style="877" customWidth="1"/>
    <col min="1799" max="2049" width="8.28515625" style="877"/>
    <col min="2050" max="2050" width="26" style="877" customWidth="1"/>
    <col min="2051" max="2051" width="12.5703125" style="877" customWidth="1"/>
    <col min="2052" max="2052" width="14.140625" style="877" customWidth="1"/>
    <col min="2053" max="2053" width="10.42578125" style="877" customWidth="1"/>
    <col min="2054" max="2054" width="15.7109375" style="877" customWidth="1"/>
    <col min="2055" max="2305" width="8.28515625" style="877"/>
    <col min="2306" max="2306" width="26" style="877" customWidth="1"/>
    <col min="2307" max="2307" width="12.5703125" style="877" customWidth="1"/>
    <col min="2308" max="2308" width="14.140625" style="877" customWidth="1"/>
    <col min="2309" max="2309" width="10.42578125" style="877" customWidth="1"/>
    <col min="2310" max="2310" width="15.7109375" style="877" customWidth="1"/>
    <col min="2311" max="2561" width="8.28515625" style="877"/>
    <col min="2562" max="2562" width="26" style="877" customWidth="1"/>
    <col min="2563" max="2563" width="12.5703125" style="877" customWidth="1"/>
    <col min="2564" max="2564" width="14.140625" style="877" customWidth="1"/>
    <col min="2565" max="2565" width="10.42578125" style="877" customWidth="1"/>
    <col min="2566" max="2566" width="15.7109375" style="877" customWidth="1"/>
    <col min="2567" max="2817" width="8.28515625" style="877"/>
    <col min="2818" max="2818" width="26" style="877" customWidth="1"/>
    <col min="2819" max="2819" width="12.5703125" style="877" customWidth="1"/>
    <col min="2820" max="2820" width="14.140625" style="877" customWidth="1"/>
    <col min="2821" max="2821" width="10.42578125" style="877" customWidth="1"/>
    <col min="2822" max="2822" width="15.7109375" style="877" customWidth="1"/>
    <col min="2823" max="3073" width="8.28515625" style="877"/>
    <col min="3074" max="3074" width="26" style="877" customWidth="1"/>
    <col min="3075" max="3075" width="12.5703125" style="877" customWidth="1"/>
    <col min="3076" max="3076" width="14.140625" style="877" customWidth="1"/>
    <col min="3077" max="3077" width="10.42578125" style="877" customWidth="1"/>
    <col min="3078" max="3078" width="15.7109375" style="877" customWidth="1"/>
    <col min="3079" max="3329" width="8.28515625" style="877"/>
    <col min="3330" max="3330" width="26" style="877" customWidth="1"/>
    <col min="3331" max="3331" width="12.5703125" style="877" customWidth="1"/>
    <col min="3332" max="3332" width="14.140625" style="877" customWidth="1"/>
    <col min="3333" max="3333" width="10.42578125" style="877" customWidth="1"/>
    <col min="3334" max="3334" width="15.7109375" style="877" customWidth="1"/>
    <col min="3335" max="3585" width="8.28515625" style="877"/>
    <col min="3586" max="3586" width="26" style="877" customWidth="1"/>
    <col min="3587" max="3587" width="12.5703125" style="877" customWidth="1"/>
    <col min="3588" max="3588" width="14.140625" style="877" customWidth="1"/>
    <col min="3589" max="3589" width="10.42578125" style="877" customWidth="1"/>
    <col min="3590" max="3590" width="15.7109375" style="877" customWidth="1"/>
    <col min="3591" max="3841" width="8.28515625" style="877"/>
    <col min="3842" max="3842" width="26" style="877" customWidth="1"/>
    <col min="3843" max="3843" width="12.5703125" style="877" customWidth="1"/>
    <col min="3844" max="3844" width="14.140625" style="877" customWidth="1"/>
    <col min="3845" max="3845" width="10.42578125" style="877" customWidth="1"/>
    <col min="3846" max="3846" width="15.7109375" style="877" customWidth="1"/>
    <col min="3847" max="4097" width="8.28515625" style="877"/>
    <col min="4098" max="4098" width="26" style="877" customWidth="1"/>
    <col min="4099" max="4099" width="12.5703125" style="877" customWidth="1"/>
    <col min="4100" max="4100" width="14.140625" style="877" customWidth="1"/>
    <col min="4101" max="4101" width="10.42578125" style="877" customWidth="1"/>
    <col min="4102" max="4102" width="15.7109375" style="877" customWidth="1"/>
    <col min="4103" max="4353" width="8.28515625" style="877"/>
    <col min="4354" max="4354" width="26" style="877" customWidth="1"/>
    <col min="4355" max="4355" width="12.5703125" style="877" customWidth="1"/>
    <col min="4356" max="4356" width="14.140625" style="877" customWidth="1"/>
    <col min="4357" max="4357" width="10.42578125" style="877" customWidth="1"/>
    <col min="4358" max="4358" width="15.7109375" style="877" customWidth="1"/>
    <col min="4359" max="4609" width="8.28515625" style="877"/>
    <col min="4610" max="4610" width="26" style="877" customWidth="1"/>
    <col min="4611" max="4611" width="12.5703125" style="877" customWidth="1"/>
    <col min="4612" max="4612" width="14.140625" style="877" customWidth="1"/>
    <col min="4613" max="4613" width="10.42578125" style="877" customWidth="1"/>
    <col min="4614" max="4614" width="15.7109375" style="877" customWidth="1"/>
    <col min="4615" max="4865" width="8.28515625" style="877"/>
    <col min="4866" max="4866" width="26" style="877" customWidth="1"/>
    <col min="4867" max="4867" width="12.5703125" style="877" customWidth="1"/>
    <col min="4868" max="4868" width="14.140625" style="877" customWidth="1"/>
    <col min="4869" max="4869" width="10.42578125" style="877" customWidth="1"/>
    <col min="4870" max="4870" width="15.7109375" style="877" customWidth="1"/>
    <col min="4871" max="5121" width="8.28515625" style="877"/>
    <col min="5122" max="5122" width="26" style="877" customWidth="1"/>
    <col min="5123" max="5123" width="12.5703125" style="877" customWidth="1"/>
    <col min="5124" max="5124" width="14.140625" style="877" customWidth="1"/>
    <col min="5125" max="5125" width="10.42578125" style="877" customWidth="1"/>
    <col min="5126" max="5126" width="15.7109375" style="877" customWidth="1"/>
    <col min="5127" max="5377" width="8.28515625" style="877"/>
    <col min="5378" max="5378" width="26" style="877" customWidth="1"/>
    <col min="5379" max="5379" width="12.5703125" style="877" customWidth="1"/>
    <col min="5380" max="5380" width="14.140625" style="877" customWidth="1"/>
    <col min="5381" max="5381" width="10.42578125" style="877" customWidth="1"/>
    <col min="5382" max="5382" width="15.7109375" style="877" customWidth="1"/>
    <col min="5383" max="5633" width="8.28515625" style="877"/>
    <col min="5634" max="5634" width="26" style="877" customWidth="1"/>
    <col min="5635" max="5635" width="12.5703125" style="877" customWidth="1"/>
    <col min="5636" max="5636" width="14.140625" style="877" customWidth="1"/>
    <col min="5637" max="5637" width="10.42578125" style="877" customWidth="1"/>
    <col min="5638" max="5638" width="15.7109375" style="877" customWidth="1"/>
    <col min="5639" max="5889" width="8.28515625" style="877"/>
    <col min="5890" max="5890" width="26" style="877" customWidth="1"/>
    <col min="5891" max="5891" width="12.5703125" style="877" customWidth="1"/>
    <col min="5892" max="5892" width="14.140625" style="877" customWidth="1"/>
    <col min="5893" max="5893" width="10.42578125" style="877" customWidth="1"/>
    <col min="5894" max="5894" width="15.7109375" style="877" customWidth="1"/>
    <col min="5895" max="6145" width="8.28515625" style="877"/>
    <col min="6146" max="6146" width="26" style="877" customWidth="1"/>
    <col min="6147" max="6147" width="12.5703125" style="877" customWidth="1"/>
    <col min="6148" max="6148" width="14.140625" style="877" customWidth="1"/>
    <col min="6149" max="6149" width="10.42578125" style="877" customWidth="1"/>
    <col min="6150" max="6150" width="15.7109375" style="877" customWidth="1"/>
    <col min="6151" max="6401" width="8.28515625" style="877"/>
    <col min="6402" max="6402" width="26" style="877" customWidth="1"/>
    <col min="6403" max="6403" width="12.5703125" style="877" customWidth="1"/>
    <col min="6404" max="6404" width="14.140625" style="877" customWidth="1"/>
    <col min="6405" max="6405" width="10.42578125" style="877" customWidth="1"/>
    <col min="6406" max="6406" width="15.7109375" style="877" customWidth="1"/>
    <col min="6407" max="6657" width="8.28515625" style="877"/>
    <col min="6658" max="6658" width="26" style="877" customWidth="1"/>
    <col min="6659" max="6659" width="12.5703125" style="877" customWidth="1"/>
    <col min="6660" max="6660" width="14.140625" style="877" customWidth="1"/>
    <col min="6661" max="6661" width="10.42578125" style="877" customWidth="1"/>
    <col min="6662" max="6662" width="15.7109375" style="877" customWidth="1"/>
    <col min="6663" max="6913" width="8.28515625" style="877"/>
    <col min="6914" max="6914" width="26" style="877" customWidth="1"/>
    <col min="6915" max="6915" width="12.5703125" style="877" customWidth="1"/>
    <col min="6916" max="6916" width="14.140625" style="877" customWidth="1"/>
    <col min="6917" max="6917" width="10.42578125" style="877" customWidth="1"/>
    <col min="6918" max="6918" width="15.7109375" style="877" customWidth="1"/>
    <col min="6919" max="7169" width="8.28515625" style="877"/>
    <col min="7170" max="7170" width="26" style="877" customWidth="1"/>
    <col min="7171" max="7171" width="12.5703125" style="877" customWidth="1"/>
    <col min="7172" max="7172" width="14.140625" style="877" customWidth="1"/>
    <col min="7173" max="7173" width="10.42578125" style="877" customWidth="1"/>
    <col min="7174" max="7174" width="15.7109375" style="877" customWidth="1"/>
    <col min="7175" max="7425" width="8.28515625" style="877"/>
    <col min="7426" max="7426" width="26" style="877" customWidth="1"/>
    <col min="7427" max="7427" width="12.5703125" style="877" customWidth="1"/>
    <col min="7428" max="7428" width="14.140625" style="877" customWidth="1"/>
    <col min="7429" max="7429" width="10.42578125" style="877" customWidth="1"/>
    <col min="7430" max="7430" width="15.7109375" style="877" customWidth="1"/>
    <col min="7431" max="7681" width="8.28515625" style="877"/>
    <col min="7682" max="7682" width="26" style="877" customWidth="1"/>
    <col min="7683" max="7683" width="12.5703125" style="877" customWidth="1"/>
    <col min="7684" max="7684" width="14.140625" style="877" customWidth="1"/>
    <col min="7685" max="7685" width="10.42578125" style="877" customWidth="1"/>
    <col min="7686" max="7686" width="15.7109375" style="877" customWidth="1"/>
    <col min="7687" max="7937" width="8.28515625" style="877"/>
    <col min="7938" max="7938" width="26" style="877" customWidth="1"/>
    <col min="7939" max="7939" width="12.5703125" style="877" customWidth="1"/>
    <col min="7940" max="7940" width="14.140625" style="877" customWidth="1"/>
    <col min="7941" max="7941" width="10.42578125" style="877" customWidth="1"/>
    <col min="7942" max="7942" width="15.7109375" style="877" customWidth="1"/>
    <col min="7943" max="8193" width="8.28515625" style="877"/>
    <col min="8194" max="8194" width="26" style="877" customWidth="1"/>
    <col min="8195" max="8195" width="12.5703125" style="877" customWidth="1"/>
    <col min="8196" max="8196" width="14.140625" style="877" customWidth="1"/>
    <col min="8197" max="8197" width="10.42578125" style="877" customWidth="1"/>
    <col min="8198" max="8198" width="15.7109375" style="877" customWidth="1"/>
    <col min="8199" max="8449" width="8.28515625" style="877"/>
    <col min="8450" max="8450" width="26" style="877" customWidth="1"/>
    <col min="8451" max="8451" width="12.5703125" style="877" customWidth="1"/>
    <col min="8452" max="8452" width="14.140625" style="877" customWidth="1"/>
    <col min="8453" max="8453" width="10.42578125" style="877" customWidth="1"/>
    <col min="8454" max="8454" width="15.7109375" style="877" customWidth="1"/>
    <col min="8455" max="8705" width="8.28515625" style="877"/>
    <col min="8706" max="8706" width="26" style="877" customWidth="1"/>
    <col min="8707" max="8707" width="12.5703125" style="877" customWidth="1"/>
    <col min="8708" max="8708" width="14.140625" style="877" customWidth="1"/>
    <col min="8709" max="8709" width="10.42578125" style="877" customWidth="1"/>
    <col min="8710" max="8710" width="15.7109375" style="877" customWidth="1"/>
    <col min="8711" max="8961" width="8.28515625" style="877"/>
    <col min="8962" max="8962" width="26" style="877" customWidth="1"/>
    <col min="8963" max="8963" width="12.5703125" style="877" customWidth="1"/>
    <col min="8964" max="8964" width="14.140625" style="877" customWidth="1"/>
    <col min="8965" max="8965" width="10.42578125" style="877" customWidth="1"/>
    <col min="8966" max="8966" width="15.7109375" style="877" customWidth="1"/>
    <col min="8967" max="9217" width="8.28515625" style="877"/>
    <col min="9218" max="9218" width="26" style="877" customWidth="1"/>
    <col min="9219" max="9219" width="12.5703125" style="877" customWidth="1"/>
    <col min="9220" max="9220" width="14.140625" style="877" customWidth="1"/>
    <col min="9221" max="9221" width="10.42578125" style="877" customWidth="1"/>
    <col min="9222" max="9222" width="15.7109375" style="877" customWidth="1"/>
    <col min="9223" max="9473" width="8.28515625" style="877"/>
    <col min="9474" max="9474" width="26" style="877" customWidth="1"/>
    <col min="9475" max="9475" width="12.5703125" style="877" customWidth="1"/>
    <col min="9476" max="9476" width="14.140625" style="877" customWidth="1"/>
    <col min="9477" max="9477" width="10.42578125" style="877" customWidth="1"/>
    <col min="9478" max="9478" width="15.7109375" style="877" customWidth="1"/>
    <col min="9479" max="9729" width="8.28515625" style="877"/>
    <col min="9730" max="9730" width="26" style="877" customWidth="1"/>
    <col min="9731" max="9731" width="12.5703125" style="877" customWidth="1"/>
    <col min="9732" max="9732" width="14.140625" style="877" customWidth="1"/>
    <col min="9733" max="9733" width="10.42578125" style="877" customWidth="1"/>
    <col min="9734" max="9734" width="15.7109375" style="877" customWidth="1"/>
    <col min="9735" max="9985" width="8.28515625" style="877"/>
    <col min="9986" max="9986" width="26" style="877" customWidth="1"/>
    <col min="9987" max="9987" width="12.5703125" style="877" customWidth="1"/>
    <col min="9988" max="9988" width="14.140625" style="877" customWidth="1"/>
    <col min="9989" max="9989" width="10.42578125" style="877" customWidth="1"/>
    <col min="9990" max="9990" width="15.7109375" style="877" customWidth="1"/>
    <col min="9991" max="10241" width="8.28515625" style="877"/>
    <col min="10242" max="10242" width="26" style="877" customWidth="1"/>
    <col min="10243" max="10243" width="12.5703125" style="877" customWidth="1"/>
    <col min="10244" max="10244" width="14.140625" style="877" customWidth="1"/>
    <col min="10245" max="10245" width="10.42578125" style="877" customWidth="1"/>
    <col min="10246" max="10246" width="15.7109375" style="877" customWidth="1"/>
    <col min="10247" max="10497" width="8.28515625" style="877"/>
    <col min="10498" max="10498" width="26" style="877" customWidth="1"/>
    <col min="10499" max="10499" width="12.5703125" style="877" customWidth="1"/>
    <col min="10500" max="10500" width="14.140625" style="877" customWidth="1"/>
    <col min="10501" max="10501" width="10.42578125" style="877" customWidth="1"/>
    <col min="10502" max="10502" width="15.7109375" style="877" customWidth="1"/>
    <col min="10503" max="10753" width="8.28515625" style="877"/>
    <col min="10754" max="10754" width="26" style="877" customWidth="1"/>
    <col min="10755" max="10755" width="12.5703125" style="877" customWidth="1"/>
    <col min="10756" max="10756" width="14.140625" style="877" customWidth="1"/>
    <col min="10757" max="10757" width="10.42578125" style="877" customWidth="1"/>
    <col min="10758" max="10758" width="15.7109375" style="877" customWidth="1"/>
    <col min="10759" max="11009" width="8.28515625" style="877"/>
    <col min="11010" max="11010" width="26" style="877" customWidth="1"/>
    <col min="11011" max="11011" width="12.5703125" style="877" customWidth="1"/>
    <col min="11012" max="11012" width="14.140625" style="877" customWidth="1"/>
    <col min="11013" max="11013" width="10.42578125" style="877" customWidth="1"/>
    <col min="11014" max="11014" width="15.7109375" style="877" customWidth="1"/>
    <col min="11015" max="11265" width="8.28515625" style="877"/>
    <col min="11266" max="11266" width="26" style="877" customWidth="1"/>
    <col min="11267" max="11267" width="12.5703125" style="877" customWidth="1"/>
    <col min="11268" max="11268" width="14.140625" style="877" customWidth="1"/>
    <col min="11269" max="11269" width="10.42578125" style="877" customWidth="1"/>
    <col min="11270" max="11270" width="15.7109375" style="877" customWidth="1"/>
    <col min="11271" max="11521" width="8.28515625" style="877"/>
    <col min="11522" max="11522" width="26" style="877" customWidth="1"/>
    <col min="11523" max="11523" width="12.5703125" style="877" customWidth="1"/>
    <col min="11524" max="11524" width="14.140625" style="877" customWidth="1"/>
    <col min="11525" max="11525" width="10.42578125" style="877" customWidth="1"/>
    <col min="11526" max="11526" width="15.7109375" style="877" customWidth="1"/>
    <col min="11527" max="11777" width="8.28515625" style="877"/>
    <col min="11778" max="11778" width="26" style="877" customWidth="1"/>
    <col min="11779" max="11779" width="12.5703125" style="877" customWidth="1"/>
    <col min="11780" max="11780" width="14.140625" style="877" customWidth="1"/>
    <col min="11781" max="11781" width="10.42578125" style="877" customWidth="1"/>
    <col min="11782" max="11782" width="15.7109375" style="877" customWidth="1"/>
    <col min="11783" max="12033" width="8.28515625" style="877"/>
    <col min="12034" max="12034" width="26" style="877" customWidth="1"/>
    <col min="12035" max="12035" width="12.5703125" style="877" customWidth="1"/>
    <col min="12036" max="12036" width="14.140625" style="877" customWidth="1"/>
    <col min="12037" max="12037" width="10.42578125" style="877" customWidth="1"/>
    <col min="12038" max="12038" width="15.7109375" style="877" customWidth="1"/>
    <col min="12039" max="12289" width="8.28515625" style="877"/>
    <col min="12290" max="12290" width="26" style="877" customWidth="1"/>
    <col min="12291" max="12291" width="12.5703125" style="877" customWidth="1"/>
    <col min="12292" max="12292" width="14.140625" style="877" customWidth="1"/>
    <col min="12293" max="12293" width="10.42578125" style="877" customWidth="1"/>
    <col min="12294" max="12294" width="15.7109375" style="877" customWidth="1"/>
    <col min="12295" max="12545" width="8.28515625" style="877"/>
    <col min="12546" max="12546" width="26" style="877" customWidth="1"/>
    <col min="12547" max="12547" width="12.5703125" style="877" customWidth="1"/>
    <col min="12548" max="12548" width="14.140625" style="877" customWidth="1"/>
    <col min="12549" max="12549" width="10.42578125" style="877" customWidth="1"/>
    <col min="12550" max="12550" width="15.7109375" style="877" customWidth="1"/>
    <col min="12551" max="12801" width="8.28515625" style="877"/>
    <col min="12802" max="12802" width="26" style="877" customWidth="1"/>
    <col min="12803" max="12803" width="12.5703125" style="877" customWidth="1"/>
    <col min="12804" max="12804" width="14.140625" style="877" customWidth="1"/>
    <col min="12805" max="12805" width="10.42578125" style="877" customWidth="1"/>
    <col min="12806" max="12806" width="15.7109375" style="877" customWidth="1"/>
    <col min="12807" max="13057" width="8.28515625" style="877"/>
    <col min="13058" max="13058" width="26" style="877" customWidth="1"/>
    <col min="13059" max="13059" width="12.5703125" style="877" customWidth="1"/>
    <col min="13060" max="13060" width="14.140625" style="877" customWidth="1"/>
    <col min="13061" max="13061" width="10.42578125" style="877" customWidth="1"/>
    <col min="13062" max="13062" width="15.7109375" style="877" customWidth="1"/>
    <col min="13063" max="13313" width="8.28515625" style="877"/>
    <col min="13314" max="13314" width="26" style="877" customWidth="1"/>
    <col min="13315" max="13315" width="12.5703125" style="877" customWidth="1"/>
    <col min="13316" max="13316" width="14.140625" style="877" customWidth="1"/>
    <col min="13317" max="13317" width="10.42578125" style="877" customWidth="1"/>
    <col min="13318" max="13318" width="15.7109375" style="877" customWidth="1"/>
    <col min="13319" max="13569" width="8.28515625" style="877"/>
    <col min="13570" max="13570" width="26" style="877" customWidth="1"/>
    <col min="13571" max="13571" width="12.5703125" style="877" customWidth="1"/>
    <col min="13572" max="13572" width="14.140625" style="877" customWidth="1"/>
    <col min="13573" max="13573" width="10.42578125" style="877" customWidth="1"/>
    <col min="13574" max="13574" width="15.7109375" style="877" customWidth="1"/>
    <col min="13575" max="13825" width="8.28515625" style="877"/>
    <col min="13826" max="13826" width="26" style="877" customWidth="1"/>
    <col min="13827" max="13827" width="12.5703125" style="877" customWidth="1"/>
    <col min="13828" max="13828" width="14.140625" style="877" customWidth="1"/>
    <col min="13829" max="13829" width="10.42578125" style="877" customWidth="1"/>
    <col min="13830" max="13830" width="15.7109375" style="877" customWidth="1"/>
    <col min="13831" max="14081" width="8.28515625" style="877"/>
    <col min="14082" max="14082" width="26" style="877" customWidth="1"/>
    <col min="14083" max="14083" width="12.5703125" style="877" customWidth="1"/>
    <col min="14084" max="14084" width="14.140625" style="877" customWidth="1"/>
    <col min="14085" max="14085" width="10.42578125" style="877" customWidth="1"/>
    <col min="14086" max="14086" width="15.7109375" style="877" customWidth="1"/>
    <col min="14087" max="14337" width="8.28515625" style="877"/>
    <col min="14338" max="14338" width="26" style="877" customWidth="1"/>
    <col min="14339" max="14339" width="12.5703125" style="877" customWidth="1"/>
    <col min="14340" max="14340" width="14.140625" style="877" customWidth="1"/>
    <col min="14341" max="14341" width="10.42578125" style="877" customWidth="1"/>
    <col min="14342" max="14342" width="15.7109375" style="877" customWidth="1"/>
    <col min="14343" max="14593" width="8.28515625" style="877"/>
    <col min="14594" max="14594" width="26" style="877" customWidth="1"/>
    <col min="14595" max="14595" width="12.5703125" style="877" customWidth="1"/>
    <col min="14596" max="14596" width="14.140625" style="877" customWidth="1"/>
    <col min="14597" max="14597" width="10.42578125" style="877" customWidth="1"/>
    <col min="14598" max="14598" width="15.7109375" style="877" customWidth="1"/>
    <col min="14599" max="14849" width="8.28515625" style="877"/>
    <col min="14850" max="14850" width="26" style="877" customWidth="1"/>
    <col min="14851" max="14851" width="12.5703125" style="877" customWidth="1"/>
    <col min="14852" max="14852" width="14.140625" style="877" customWidth="1"/>
    <col min="14853" max="14853" width="10.42578125" style="877" customWidth="1"/>
    <col min="14854" max="14854" width="15.7109375" style="877" customWidth="1"/>
    <col min="14855" max="15105" width="8.28515625" style="877"/>
    <col min="15106" max="15106" width="26" style="877" customWidth="1"/>
    <col min="15107" max="15107" width="12.5703125" style="877" customWidth="1"/>
    <col min="15108" max="15108" width="14.140625" style="877" customWidth="1"/>
    <col min="15109" max="15109" width="10.42578125" style="877" customWidth="1"/>
    <col min="15110" max="15110" width="15.7109375" style="877" customWidth="1"/>
    <col min="15111" max="15361" width="8.28515625" style="877"/>
    <col min="15362" max="15362" width="26" style="877" customWidth="1"/>
    <col min="15363" max="15363" width="12.5703125" style="877" customWidth="1"/>
    <col min="15364" max="15364" width="14.140625" style="877" customWidth="1"/>
    <col min="15365" max="15365" width="10.42578125" style="877" customWidth="1"/>
    <col min="15366" max="15366" width="15.7109375" style="877" customWidth="1"/>
    <col min="15367" max="15617" width="8.28515625" style="877"/>
    <col min="15618" max="15618" width="26" style="877" customWidth="1"/>
    <col min="15619" max="15619" width="12.5703125" style="877" customWidth="1"/>
    <col min="15620" max="15620" width="14.140625" style="877" customWidth="1"/>
    <col min="15621" max="15621" width="10.42578125" style="877" customWidth="1"/>
    <col min="15622" max="15622" width="15.7109375" style="877" customWidth="1"/>
    <col min="15623" max="15873" width="8.28515625" style="877"/>
    <col min="15874" max="15874" width="26" style="877" customWidth="1"/>
    <col min="15875" max="15875" width="12.5703125" style="877" customWidth="1"/>
    <col min="15876" max="15876" width="14.140625" style="877" customWidth="1"/>
    <col min="15877" max="15877" width="10.42578125" style="877" customWidth="1"/>
    <col min="15878" max="15878" width="15.7109375" style="877" customWidth="1"/>
    <col min="15879" max="16129" width="8.28515625" style="877"/>
    <col min="16130" max="16130" width="26" style="877" customWidth="1"/>
    <col min="16131" max="16131" width="12.5703125" style="877" customWidth="1"/>
    <col min="16132" max="16132" width="14.140625" style="877" customWidth="1"/>
    <col min="16133" max="16133" width="10.42578125" style="877" customWidth="1"/>
    <col min="16134" max="16134" width="15.7109375" style="877" customWidth="1"/>
    <col min="16135" max="16384" width="8.28515625" style="877"/>
  </cols>
  <sheetData>
    <row r="1" spans="1:6" s="861" customFormat="1" x14ac:dyDescent="0.25">
      <c r="A1" s="1575" t="s">
        <v>669</v>
      </c>
      <c r="B1" s="1575"/>
      <c r="C1" s="1575"/>
      <c r="D1" s="1575"/>
      <c r="E1" s="1575"/>
      <c r="F1" s="1575"/>
    </row>
    <row r="2" spans="1:6" s="861" customFormat="1" x14ac:dyDescent="0.25">
      <c r="A2" s="862"/>
      <c r="B2" s="862"/>
      <c r="C2" s="862"/>
      <c r="D2" s="862"/>
      <c r="E2" s="862"/>
      <c r="F2" s="863"/>
    </row>
    <row r="3" spans="1:6" s="861" customFormat="1" x14ac:dyDescent="0.25">
      <c r="A3" s="864"/>
      <c r="B3" s="1651" t="s">
        <v>1215</v>
      </c>
      <c r="C3" s="1651"/>
      <c r="D3" s="1651"/>
      <c r="E3" s="1651"/>
      <c r="F3" s="1651"/>
    </row>
    <row r="4" spans="1:6" s="861" customFormat="1" x14ac:dyDescent="0.25">
      <c r="A4" s="864"/>
      <c r="B4" s="864"/>
      <c r="C4" s="864"/>
      <c r="D4" s="864"/>
      <c r="E4" s="864"/>
      <c r="F4" s="864"/>
    </row>
    <row r="5" spans="1:6" s="861" customFormat="1" ht="45" x14ac:dyDescent="0.25">
      <c r="A5" s="865" t="s">
        <v>18</v>
      </c>
      <c r="B5" s="865" t="s">
        <v>702</v>
      </c>
      <c r="C5" s="865" t="s">
        <v>888</v>
      </c>
      <c r="D5" s="865" t="s">
        <v>889</v>
      </c>
      <c r="E5" s="865" t="s">
        <v>890</v>
      </c>
      <c r="F5" s="865" t="s">
        <v>891</v>
      </c>
    </row>
    <row r="6" spans="1:6" s="861" customFormat="1" ht="15" customHeight="1" x14ac:dyDescent="0.25">
      <c r="A6" s="865">
        <v>1</v>
      </c>
      <c r="B6" s="865">
        <v>2</v>
      </c>
      <c r="C6" s="865">
        <v>3</v>
      </c>
      <c r="D6" s="865">
        <v>4</v>
      </c>
      <c r="E6" s="865">
        <v>5</v>
      </c>
      <c r="F6" s="865">
        <v>6</v>
      </c>
    </row>
    <row r="7" spans="1:6" s="870" customFormat="1" ht="30" x14ac:dyDescent="0.25">
      <c r="A7" s="866">
        <v>1</v>
      </c>
      <c r="B7" s="867" t="s">
        <v>892</v>
      </c>
      <c r="C7" s="868">
        <v>3</v>
      </c>
      <c r="D7" s="868">
        <v>12</v>
      </c>
      <c r="E7" s="868">
        <v>300</v>
      </c>
      <c r="F7" s="869">
        <f>C7*D7*E7</f>
        <v>10800</v>
      </c>
    </row>
    <row r="8" spans="1:6" s="870" customFormat="1" ht="45" x14ac:dyDescent="0.25">
      <c r="A8" s="871">
        <f>A7+1</f>
        <v>2</v>
      </c>
      <c r="B8" s="872" t="s">
        <v>893</v>
      </c>
      <c r="C8" s="873">
        <v>7</v>
      </c>
      <c r="D8" s="873">
        <v>12</v>
      </c>
      <c r="E8" s="873">
        <v>1000</v>
      </c>
      <c r="F8" s="869">
        <f t="shared" ref="F8:F15" si="0">C8*D8*E8</f>
        <v>84000</v>
      </c>
    </row>
    <row r="9" spans="1:6" s="870" customFormat="1" x14ac:dyDescent="0.25">
      <c r="A9" s="871">
        <f t="shared" ref="A9:A15" si="1">A8+1</f>
        <v>3</v>
      </c>
      <c r="B9" s="872" t="s">
        <v>894</v>
      </c>
      <c r="C9" s="873">
        <v>2</v>
      </c>
      <c r="D9" s="873">
        <v>12</v>
      </c>
      <c r="E9" s="873">
        <v>5500</v>
      </c>
      <c r="F9" s="869">
        <f t="shared" si="0"/>
        <v>132000</v>
      </c>
    </row>
    <row r="10" spans="1:6" s="870" customFormat="1" ht="30" x14ac:dyDescent="0.25">
      <c r="A10" s="871">
        <f t="shared" si="1"/>
        <v>4</v>
      </c>
      <c r="B10" s="872" t="s">
        <v>895</v>
      </c>
      <c r="C10" s="873">
        <v>1</v>
      </c>
      <c r="D10" s="873">
        <v>12</v>
      </c>
      <c r="E10" s="873">
        <v>800</v>
      </c>
      <c r="F10" s="869">
        <f t="shared" si="0"/>
        <v>9600</v>
      </c>
    </row>
    <row r="11" spans="1:6" s="870" customFormat="1" x14ac:dyDescent="0.25">
      <c r="A11" s="871">
        <f t="shared" si="1"/>
        <v>5</v>
      </c>
      <c r="B11" s="872" t="s">
        <v>896</v>
      </c>
      <c r="C11" s="873">
        <v>5</v>
      </c>
      <c r="D11" s="873">
        <v>12</v>
      </c>
      <c r="E11" s="873">
        <v>300</v>
      </c>
      <c r="F11" s="869">
        <f t="shared" si="0"/>
        <v>18000</v>
      </c>
    </row>
    <row r="12" spans="1:6" s="870" customFormat="1" ht="45" x14ac:dyDescent="0.25">
      <c r="A12" s="871">
        <f t="shared" si="1"/>
        <v>6</v>
      </c>
      <c r="B12" s="872" t="s">
        <v>897</v>
      </c>
      <c r="C12" s="873">
        <v>3</v>
      </c>
      <c r="D12" s="873">
        <v>12</v>
      </c>
      <c r="E12" s="873">
        <v>600</v>
      </c>
      <c r="F12" s="869">
        <f t="shared" si="0"/>
        <v>21600</v>
      </c>
    </row>
    <row r="13" spans="1:6" s="870" customFormat="1" x14ac:dyDescent="0.25">
      <c r="A13" s="871">
        <f>A12+1</f>
        <v>7</v>
      </c>
      <c r="B13" s="874"/>
      <c r="C13" s="873"/>
      <c r="D13" s="873"/>
      <c r="E13" s="873"/>
      <c r="F13" s="869">
        <f t="shared" si="0"/>
        <v>0</v>
      </c>
    </row>
    <row r="14" spans="1:6" s="870" customFormat="1" x14ac:dyDescent="0.25">
      <c r="A14" s="871">
        <f t="shared" si="1"/>
        <v>8</v>
      </c>
      <c r="B14" s="872"/>
      <c r="C14" s="873"/>
      <c r="D14" s="873"/>
      <c r="E14" s="873"/>
      <c r="F14" s="869">
        <f t="shared" si="0"/>
        <v>0</v>
      </c>
    </row>
    <row r="15" spans="1:6" s="870" customFormat="1" x14ac:dyDescent="0.25">
      <c r="A15" s="871">
        <f t="shared" si="1"/>
        <v>9</v>
      </c>
      <c r="B15" s="872"/>
      <c r="C15" s="873"/>
      <c r="D15" s="873"/>
      <c r="E15" s="873"/>
      <c r="F15" s="869">
        <f t="shared" si="0"/>
        <v>0</v>
      </c>
    </row>
    <row r="16" spans="1:6" s="870" customFormat="1" x14ac:dyDescent="0.25">
      <c r="A16" s="1652" t="s">
        <v>898</v>
      </c>
      <c r="B16" s="1652"/>
      <c r="C16" s="875"/>
      <c r="D16" s="875"/>
      <c r="E16" s="875"/>
      <c r="F16" s="876">
        <f>SUM(F7:F15)</f>
        <v>276000</v>
      </c>
    </row>
    <row r="18" spans="1:10" ht="15" customHeight="1" x14ac:dyDescent="0.25">
      <c r="A18" s="861"/>
      <c r="B18" s="1653" t="s">
        <v>75</v>
      </c>
      <c r="C18" s="1653"/>
      <c r="D18" s="878"/>
      <c r="E18" s="878"/>
      <c r="F18" s="879"/>
      <c r="G18" s="879"/>
    </row>
    <row r="19" spans="1:10" ht="15" customHeight="1" x14ac:dyDescent="0.25">
      <c r="A19" s="1654" t="s">
        <v>677</v>
      </c>
      <c r="B19" s="1654"/>
      <c r="C19" s="1654"/>
      <c r="D19" s="1654"/>
      <c r="E19" s="1654"/>
      <c r="F19" s="849">
        <v>114000</v>
      </c>
      <c r="G19" s="880"/>
      <c r="H19" s="880"/>
      <c r="I19" s="880"/>
      <c r="J19" s="880"/>
    </row>
    <row r="20" spans="1:10" ht="15" customHeight="1" x14ac:dyDescent="0.25">
      <c r="A20" s="1654" t="s">
        <v>678</v>
      </c>
      <c r="B20" s="1654"/>
      <c r="C20" s="1654"/>
      <c r="D20" s="1654"/>
      <c r="E20" s="1654"/>
      <c r="F20" s="849">
        <v>162000</v>
      </c>
      <c r="G20" s="880"/>
      <c r="H20" s="880"/>
      <c r="I20" s="880"/>
      <c r="J20" s="880"/>
    </row>
    <row r="21" spans="1:10" x14ac:dyDescent="0.25">
      <c r="F21" s="881"/>
    </row>
    <row r="22" spans="1:10" x14ac:dyDescent="0.25">
      <c r="D22" s="882" t="s">
        <v>43</v>
      </c>
      <c r="F22" s="883">
        <f>F16-F19-F20</f>
        <v>0</v>
      </c>
    </row>
  </sheetData>
  <mergeCells count="6">
    <mergeCell ref="A20:E20"/>
    <mergeCell ref="A1:F1"/>
    <mergeCell ref="B3:F3"/>
    <mergeCell ref="A16:B16"/>
    <mergeCell ref="B18:C18"/>
    <mergeCell ref="A19:E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K23" sqref="K23"/>
    </sheetView>
  </sheetViews>
  <sheetFormatPr defaultColWidth="8.28515625" defaultRowHeight="15" x14ac:dyDescent="0.25"/>
  <cols>
    <col min="1" max="1" width="8.28515625" style="669"/>
    <col min="2" max="2" width="26" style="669" customWidth="1"/>
    <col min="3" max="3" width="16.7109375" style="669" customWidth="1"/>
    <col min="4" max="4" width="14.5703125" style="669" customWidth="1"/>
    <col min="5" max="5" width="13.7109375" style="669" customWidth="1"/>
    <col min="6" max="257" width="8.28515625" style="669"/>
    <col min="258" max="258" width="26" style="669" customWidth="1"/>
    <col min="259" max="259" width="16.7109375" style="669" customWidth="1"/>
    <col min="260" max="260" width="14.5703125" style="669" customWidth="1"/>
    <col min="261" max="261" width="13.7109375" style="669" customWidth="1"/>
    <col min="262" max="513" width="8.28515625" style="669"/>
    <col min="514" max="514" width="26" style="669" customWidth="1"/>
    <col min="515" max="515" width="16.7109375" style="669" customWidth="1"/>
    <col min="516" max="516" width="14.5703125" style="669" customWidth="1"/>
    <col min="517" max="517" width="13.7109375" style="669" customWidth="1"/>
    <col min="518" max="769" width="8.28515625" style="669"/>
    <col min="770" max="770" width="26" style="669" customWidth="1"/>
    <col min="771" max="771" width="16.7109375" style="669" customWidth="1"/>
    <col min="772" max="772" width="14.5703125" style="669" customWidth="1"/>
    <col min="773" max="773" width="13.7109375" style="669" customWidth="1"/>
    <col min="774" max="1025" width="8.28515625" style="669"/>
    <col min="1026" max="1026" width="26" style="669" customWidth="1"/>
    <col min="1027" max="1027" width="16.7109375" style="669" customWidth="1"/>
    <col min="1028" max="1028" width="14.5703125" style="669" customWidth="1"/>
    <col min="1029" max="1029" width="13.7109375" style="669" customWidth="1"/>
    <col min="1030" max="1281" width="8.28515625" style="669"/>
    <col min="1282" max="1282" width="26" style="669" customWidth="1"/>
    <col min="1283" max="1283" width="16.7109375" style="669" customWidth="1"/>
    <col min="1284" max="1284" width="14.5703125" style="669" customWidth="1"/>
    <col min="1285" max="1285" width="13.7109375" style="669" customWidth="1"/>
    <col min="1286" max="1537" width="8.28515625" style="669"/>
    <col min="1538" max="1538" width="26" style="669" customWidth="1"/>
    <col min="1539" max="1539" width="16.7109375" style="669" customWidth="1"/>
    <col min="1540" max="1540" width="14.5703125" style="669" customWidth="1"/>
    <col min="1541" max="1541" width="13.7109375" style="669" customWidth="1"/>
    <col min="1542" max="1793" width="8.28515625" style="669"/>
    <col min="1794" max="1794" width="26" style="669" customWidth="1"/>
    <col min="1795" max="1795" width="16.7109375" style="669" customWidth="1"/>
    <col min="1796" max="1796" width="14.5703125" style="669" customWidth="1"/>
    <col min="1797" max="1797" width="13.7109375" style="669" customWidth="1"/>
    <col min="1798" max="2049" width="8.28515625" style="669"/>
    <col min="2050" max="2050" width="26" style="669" customWidth="1"/>
    <col min="2051" max="2051" width="16.7109375" style="669" customWidth="1"/>
    <col min="2052" max="2052" width="14.5703125" style="669" customWidth="1"/>
    <col min="2053" max="2053" width="13.7109375" style="669" customWidth="1"/>
    <col min="2054" max="2305" width="8.28515625" style="669"/>
    <col min="2306" max="2306" width="26" style="669" customWidth="1"/>
    <col min="2307" max="2307" width="16.7109375" style="669" customWidth="1"/>
    <col min="2308" max="2308" width="14.5703125" style="669" customWidth="1"/>
    <col min="2309" max="2309" width="13.7109375" style="669" customWidth="1"/>
    <col min="2310" max="2561" width="8.28515625" style="669"/>
    <col min="2562" max="2562" width="26" style="669" customWidth="1"/>
    <col min="2563" max="2563" width="16.7109375" style="669" customWidth="1"/>
    <col min="2564" max="2564" width="14.5703125" style="669" customWidth="1"/>
    <col min="2565" max="2565" width="13.7109375" style="669" customWidth="1"/>
    <col min="2566" max="2817" width="8.28515625" style="669"/>
    <col min="2818" max="2818" width="26" style="669" customWidth="1"/>
    <col min="2819" max="2819" width="16.7109375" style="669" customWidth="1"/>
    <col min="2820" max="2820" width="14.5703125" style="669" customWidth="1"/>
    <col min="2821" max="2821" width="13.7109375" style="669" customWidth="1"/>
    <col min="2822" max="3073" width="8.28515625" style="669"/>
    <col min="3074" max="3074" width="26" style="669" customWidth="1"/>
    <col min="3075" max="3075" width="16.7109375" style="669" customWidth="1"/>
    <col min="3076" max="3076" width="14.5703125" style="669" customWidth="1"/>
    <col min="3077" max="3077" width="13.7109375" style="669" customWidth="1"/>
    <col min="3078" max="3329" width="8.28515625" style="669"/>
    <col min="3330" max="3330" width="26" style="669" customWidth="1"/>
    <col min="3331" max="3331" width="16.7109375" style="669" customWidth="1"/>
    <col min="3332" max="3332" width="14.5703125" style="669" customWidth="1"/>
    <col min="3333" max="3333" width="13.7109375" style="669" customWidth="1"/>
    <col min="3334" max="3585" width="8.28515625" style="669"/>
    <col min="3586" max="3586" width="26" style="669" customWidth="1"/>
    <col min="3587" max="3587" width="16.7109375" style="669" customWidth="1"/>
    <col min="3588" max="3588" width="14.5703125" style="669" customWidth="1"/>
    <col min="3589" max="3589" width="13.7109375" style="669" customWidth="1"/>
    <col min="3590" max="3841" width="8.28515625" style="669"/>
    <col min="3842" max="3842" width="26" style="669" customWidth="1"/>
    <col min="3843" max="3843" width="16.7109375" style="669" customWidth="1"/>
    <col min="3844" max="3844" width="14.5703125" style="669" customWidth="1"/>
    <col min="3845" max="3845" width="13.7109375" style="669" customWidth="1"/>
    <col min="3846" max="4097" width="8.28515625" style="669"/>
    <col min="4098" max="4098" width="26" style="669" customWidth="1"/>
    <col min="4099" max="4099" width="16.7109375" style="669" customWidth="1"/>
    <col min="4100" max="4100" width="14.5703125" style="669" customWidth="1"/>
    <col min="4101" max="4101" width="13.7109375" style="669" customWidth="1"/>
    <col min="4102" max="4353" width="8.28515625" style="669"/>
    <col min="4354" max="4354" width="26" style="669" customWidth="1"/>
    <col min="4355" max="4355" width="16.7109375" style="669" customWidth="1"/>
    <col min="4356" max="4356" width="14.5703125" style="669" customWidth="1"/>
    <col min="4357" max="4357" width="13.7109375" style="669" customWidth="1"/>
    <col min="4358" max="4609" width="8.28515625" style="669"/>
    <col min="4610" max="4610" width="26" style="669" customWidth="1"/>
    <col min="4611" max="4611" width="16.7109375" style="669" customWidth="1"/>
    <col min="4612" max="4612" width="14.5703125" style="669" customWidth="1"/>
    <col min="4613" max="4613" width="13.7109375" style="669" customWidth="1"/>
    <col min="4614" max="4865" width="8.28515625" style="669"/>
    <col min="4866" max="4866" width="26" style="669" customWidth="1"/>
    <col min="4867" max="4867" width="16.7109375" style="669" customWidth="1"/>
    <col min="4868" max="4868" width="14.5703125" style="669" customWidth="1"/>
    <col min="4869" max="4869" width="13.7109375" style="669" customWidth="1"/>
    <col min="4870" max="5121" width="8.28515625" style="669"/>
    <col min="5122" max="5122" width="26" style="669" customWidth="1"/>
    <col min="5123" max="5123" width="16.7109375" style="669" customWidth="1"/>
    <col min="5124" max="5124" width="14.5703125" style="669" customWidth="1"/>
    <col min="5125" max="5125" width="13.7109375" style="669" customWidth="1"/>
    <col min="5126" max="5377" width="8.28515625" style="669"/>
    <col min="5378" max="5378" width="26" style="669" customWidth="1"/>
    <col min="5379" max="5379" width="16.7109375" style="669" customWidth="1"/>
    <col min="5380" max="5380" width="14.5703125" style="669" customWidth="1"/>
    <col min="5381" max="5381" width="13.7109375" style="669" customWidth="1"/>
    <col min="5382" max="5633" width="8.28515625" style="669"/>
    <col min="5634" max="5634" width="26" style="669" customWidth="1"/>
    <col min="5635" max="5635" width="16.7109375" style="669" customWidth="1"/>
    <col min="5636" max="5636" width="14.5703125" style="669" customWidth="1"/>
    <col min="5637" max="5637" width="13.7109375" style="669" customWidth="1"/>
    <col min="5638" max="5889" width="8.28515625" style="669"/>
    <col min="5890" max="5890" width="26" style="669" customWidth="1"/>
    <col min="5891" max="5891" width="16.7109375" style="669" customWidth="1"/>
    <col min="5892" max="5892" width="14.5703125" style="669" customWidth="1"/>
    <col min="5893" max="5893" width="13.7109375" style="669" customWidth="1"/>
    <col min="5894" max="6145" width="8.28515625" style="669"/>
    <col min="6146" max="6146" width="26" style="669" customWidth="1"/>
    <col min="6147" max="6147" width="16.7109375" style="669" customWidth="1"/>
    <col min="6148" max="6148" width="14.5703125" style="669" customWidth="1"/>
    <col min="6149" max="6149" width="13.7109375" style="669" customWidth="1"/>
    <col min="6150" max="6401" width="8.28515625" style="669"/>
    <col min="6402" max="6402" width="26" style="669" customWidth="1"/>
    <col min="6403" max="6403" width="16.7109375" style="669" customWidth="1"/>
    <col min="6404" max="6404" width="14.5703125" style="669" customWidth="1"/>
    <col min="6405" max="6405" width="13.7109375" style="669" customWidth="1"/>
    <col min="6406" max="6657" width="8.28515625" style="669"/>
    <col min="6658" max="6658" width="26" style="669" customWidth="1"/>
    <col min="6659" max="6659" width="16.7109375" style="669" customWidth="1"/>
    <col min="6660" max="6660" width="14.5703125" style="669" customWidth="1"/>
    <col min="6661" max="6661" width="13.7109375" style="669" customWidth="1"/>
    <col min="6662" max="6913" width="8.28515625" style="669"/>
    <col min="6914" max="6914" width="26" style="669" customWidth="1"/>
    <col min="6915" max="6915" width="16.7109375" style="669" customWidth="1"/>
    <col min="6916" max="6916" width="14.5703125" style="669" customWidth="1"/>
    <col min="6917" max="6917" width="13.7109375" style="669" customWidth="1"/>
    <col min="6918" max="7169" width="8.28515625" style="669"/>
    <col min="7170" max="7170" width="26" style="669" customWidth="1"/>
    <col min="7171" max="7171" width="16.7109375" style="669" customWidth="1"/>
    <col min="7172" max="7172" width="14.5703125" style="669" customWidth="1"/>
    <col min="7173" max="7173" width="13.7109375" style="669" customWidth="1"/>
    <col min="7174" max="7425" width="8.28515625" style="669"/>
    <col min="7426" max="7426" width="26" style="669" customWidth="1"/>
    <col min="7427" max="7427" width="16.7109375" style="669" customWidth="1"/>
    <col min="7428" max="7428" width="14.5703125" style="669" customWidth="1"/>
    <col min="7429" max="7429" width="13.7109375" style="669" customWidth="1"/>
    <col min="7430" max="7681" width="8.28515625" style="669"/>
    <col min="7682" max="7682" width="26" style="669" customWidth="1"/>
    <col min="7683" max="7683" width="16.7109375" style="669" customWidth="1"/>
    <col min="7684" max="7684" width="14.5703125" style="669" customWidth="1"/>
    <col min="7685" max="7685" width="13.7109375" style="669" customWidth="1"/>
    <col min="7686" max="7937" width="8.28515625" style="669"/>
    <col min="7938" max="7938" width="26" style="669" customWidth="1"/>
    <col min="7939" max="7939" width="16.7109375" style="669" customWidth="1"/>
    <col min="7940" max="7940" width="14.5703125" style="669" customWidth="1"/>
    <col min="7941" max="7941" width="13.7109375" style="669" customWidth="1"/>
    <col min="7942" max="8193" width="8.28515625" style="669"/>
    <col min="8194" max="8194" width="26" style="669" customWidth="1"/>
    <col min="8195" max="8195" width="16.7109375" style="669" customWidth="1"/>
    <col min="8196" max="8196" width="14.5703125" style="669" customWidth="1"/>
    <col min="8197" max="8197" width="13.7109375" style="669" customWidth="1"/>
    <col min="8198" max="8449" width="8.28515625" style="669"/>
    <col min="8450" max="8450" width="26" style="669" customWidth="1"/>
    <col min="8451" max="8451" width="16.7109375" style="669" customWidth="1"/>
    <col min="8452" max="8452" width="14.5703125" style="669" customWidth="1"/>
    <col min="8453" max="8453" width="13.7109375" style="669" customWidth="1"/>
    <col min="8454" max="8705" width="8.28515625" style="669"/>
    <col min="8706" max="8706" width="26" style="669" customWidth="1"/>
    <col min="8707" max="8707" width="16.7109375" style="669" customWidth="1"/>
    <col min="8708" max="8708" width="14.5703125" style="669" customWidth="1"/>
    <col min="8709" max="8709" width="13.7109375" style="669" customWidth="1"/>
    <col min="8710" max="8961" width="8.28515625" style="669"/>
    <col min="8962" max="8962" width="26" style="669" customWidth="1"/>
    <col min="8963" max="8963" width="16.7109375" style="669" customWidth="1"/>
    <col min="8964" max="8964" width="14.5703125" style="669" customWidth="1"/>
    <col min="8965" max="8965" width="13.7109375" style="669" customWidth="1"/>
    <col min="8966" max="9217" width="8.28515625" style="669"/>
    <col min="9218" max="9218" width="26" style="669" customWidth="1"/>
    <col min="9219" max="9219" width="16.7109375" style="669" customWidth="1"/>
    <col min="9220" max="9220" width="14.5703125" style="669" customWidth="1"/>
    <col min="9221" max="9221" width="13.7109375" style="669" customWidth="1"/>
    <col min="9222" max="9473" width="8.28515625" style="669"/>
    <col min="9474" max="9474" width="26" style="669" customWidth="1"/>
    <col min="9475" max="9475" width="16.7109375" style="669" customWidth="1"/>
    <col min="9476" max="9476" width="14.5703125" style="669" customWidth="1"/>
    <col min="9477" max="9477" width="13.7109375" style="669" customWidth="1"/>
    <col min="9478" max="9729" width="8.28515625" style="669"/>
    <col min="9730" max="9730" width="26" style="669" customWidth="1"/>
    <col min="9731" max="9731" width="16.7109375" style="669" customWidth="1"/>
    <col min="9732" max="9732" width="14.5703125" style="669" customWidth="1"/>
    <col min="9733" max="9733" width="13.7109375" style="669" customWidth="1"/>
    <col min="9734" max="9985" width="8.28515625" style="669"/>
    <col min="9986" max="9986" width="26" style="669" customWidth="1"/>
    <col min="9987" max="9987" width="16.7109375" style="669" customWidth="1"/>
    <col min="9988" max="9988" width="14.5703125" style="669" customWidth="1"/>
    <col min="9989" max="9989" width="13.7109375" style="669" customWidth="1"/>
    <col min="9990" max="10241" width="8.28515625" style="669"/>
    <col min="10242" max="10242" width="26" style="669" customWidth="1"/>
    <col min="10243" max="10243" width="16.7109375" style="669" customWidth="1"/>
    <col min="10244" max="10244" width="14.5703125" style="669" customWidth="1"/>
    <col min="10245" max="10245" width="13.7109375" style="669" customWidth="1"/>
    <col min="10246" max="10497" width="8.28515625" style="669"/>
    <col min="10498" max="10498" width="26" style="669" customWidth="1"/>
    <col min="10499" max="10499" width="16.7109375" style="669" customWidth="1"/>
    <col min="10500" max="10500" width="14.5703125" style="669" customWidth="1"/>
    <col min="10501" max="10501" width="13.7109375" style="669" customWidth="1"/>
    <col min="10502" max="10753" width="8.28515625" style="669"/>
    <col min="10754" max="10754" width="26" style="669" customWidth="1"/>
    <col min="10755" max="10755" width="16.7109375" style="669" customWidth="1"/>
    <col min="10756" max="10756" width="14.5703125" style="669" customWidth="1"/>
    <col min="10757" max="10757" width="13.7109375" style="669" customWidth="1"/>
    <col min="10758" max="11009" width="8.28515625" style="669"/>
    <col min="11010" max="11010" width="26" style="669" customWidth="1"/>
    <col min="11011" max="11011" width="16.7109375" style="669" customWidth="1"/>
    <col min="11012" max="11012" width="14.5703125" style="669" customWidth="1"/>
    <col min="11013" max="11013" width="13.7109375" style="669" customWidth="1"/>
    <col min="11014" max="11265" width="8.28515625" style="669"/>
    <col min="11266" max="11266" width="26" style="669" customWidth="1"/>
    <col min="11267" max="11267" width="16.7109375" style="669" customWidth="1"/>
    <col min="11268" max="11268" width="14.5703125" style="669" customWidth="1"/>
    <col min="11269" max="11269" width="13.7109375" style="669" customWidth="1"/>
    <col min="11270" max="11521" width="8.28515625" style="669"/>
    <col min="11522" max="11522" width="26" style="669" customWidth="1"/>
    <col min="11523" max="11523" width="16.7109375" style="669" customWidth="1"/>
    <col min="11524" max="11524" width="14.5703125" style="669" customWidth="1"/>
    <col min="11525" max="11525" width="13.7109375" style="669" customWidth="1"/>
    <col min="11526" max="11777" width="8.28515625" style="669"/>
    <col min="11778" max="11778" width="26" style="669" customWidth="1"/>
    <col min="11779" max="11779" width="16.7109375" style="669" customWidth="1"/>
    <col min="11780" max="11780" width="14.5703125" style="669" customWidth="1"/>
    <col min="11781" max="11781" width="13.7109375" style="669" customWidth="1"/>
    <col min="11782" max="12033" width="8.28515625" style="669"/>
    <col min="12034" max="12034" width="26" style="669" customWidth="1"/>
    <col min="12035" max="12035" width="16.7109375" style="669" customWidth="1"/>
    <col min="12036" max="12036" width="14.5703125" style="669" customWidth="1"/>
    <col min="12037" max="12037" width="13.7109375" style="669" customWidth="1"/>
    <col min="12038" max="12289" width="8.28515625" style="669"/>
    <col min="12290" max="12290" width="26" style="669" customWidth="1"/>
    <col min="12291" max="12291" width="16.7109375" style="669" customWidth="1"/>
    <col min="12292" max="12292" width="14.5703125" style="669" customWidth="1"/>
    <col min="12293" max="12293" width="13.7109375" style="669" customWidth="1"/>
    <col min="12294" max="12545" width="8.28515625" style="669"/>
    <col min="12546" max="12546" width="26" style="669" customWidth="1"/>
    <col min="12547" max="12547" width="16.7109375" style="669" customWidth="1"/>
    <col min="12548" max="12548" width="14.5703125" style="669" customWidth="1"/>
    <col min="12549" max="12549" width="13.7109375" style="669" customWidth="1"/>
    <col min="12550" max="12801" width="8.28515625" style="669"/>
    <col min="12802" max="12802" width="26" style="669" customWidth="1"/>
    <col min="12803" max="12803" width="16.7109375" style="669" customWidth="1"/>
    <col min="12804" max="12804" width="14.5703125" style="669" customWidth="1"/>
    <col min="12805" max="12805" width="13.7109375" style="669" customWidth="1"/>
    <col min="12806" max="13057" width="8.28515625" style="669"/>
    <col min="13058" max="13058" width="26" style="669" customWidth="1"/>
    <col min="13059" max="13059" width="16.7109375" style="669" customWidth="1"/>
    <col min="13060" max="13060" width="14.5703125" style="669" customWidth="1"/>
    <col min="13061" max="13061" width="13.7109375" style="669" customWidth="1"/>
    <col min="13062" max="13313" width="8.28515625" style="669"/>
    <col min="13314" max="13314" width="26" style="669" customWidth="1"/>
    <col min="13315" max="13315" width="16.7109375" style="669" customWidth="1"/>
    <col min="13316" max="13316" width="14.5703125" style="669" customWidth="1"/>
    <col min="13317" max="13317" width="13.7109375" style="669" customWidth="1"/>
    <col min="13318" max="13569" width="8.28515625" style="669"/>
    <col min="13570" max="13570" width="26" style="669" customWidth="1"/>
    <col min="13571" max="13571" width="16.7109375" style="669" customWidth="1"/>
    <col min="13572" max="13572" width="14.5703125" style="669" customWidth="1"/>
    <col min="13573" max="13573" width="13.7109375" style="669" customWidth="1"/>
    <col min="13574" max="13825" width="8.28515625" style="669"/>
    <col min="13826" max="13826" width="26" style="669" customWidth="1"/>
    <col min="13827" max="13827" width="16.7109375" style="669" customWidth="1"/>
    <col min="13828" max="13828" width="14.5703125" style="669" customWidth="1"/>
    <col min="13829" max="13829" width="13.7109375" style="669" customWidth="1"/>
    <col min="13830" max="14081" width="8.28515625" style="669"/>
    <col min="14082" max="14082" width="26" style="669" customWidth="1"/>
    <col min="14083" max="14083" width="16.7109375" style="669" customWidth="1"/>
    <col min="14084" max="14084" width="14.5703125" style="669" customWidth="1"/>
    <col min="14085" max="14085" width="13.7109375" style="669" customWidth="1"/>
    <col min="14086" max="14337" width="8.28515625" style="669"/>
    <col min="14338" max="14338" width="26" style="669" customWidth="1"/>
    <col min="14339" max="14339" width="16.7109375" style="669" customWidth="1"/>
    <col min="14340" max="14340" width="14.5703125" style="669" customWidth="1"/>
    <col min="14341" max="14341" width="13.7109375" style="669" customWidth="1"/>
    <col min="14342" max="14593" width="8.28515625" style="669"/>
    <col min="14594" max="14594" width="26" style="669" customWidth="1"/>
    <col min="14595" max="14595" width="16.7109375" style="669" customWidth="1"/>
    <col min="14596" max="14596" width="14.5703125" style="669" customWidth="1"/>
    <col min="14597" max="14597" width="13.7109375" style="669" customWidth="1"/>
    <col min="14598" max="14849" width="8.28515625" style="669"/>
    <col min="14850" max="14850" width="26" style="669" customWidth="1"/>
    <col min="14851" max="14851" width="16.7109375" style="669" customWidth="1"/>
    <col min="14852" max="14852" width="14.5703125" style="669" customWidth="1"/>
    <col min="14853" max="14853" width="13.7109375" style="669" customWidth="1"/>
    <col min="14854" max="15105" width="8.28515625" style="669"/>
    <col min="15106" max="15106" width="26" style="669" customWidth="1"/>
    <col min="15107" max="15107" width="16.7109375" style="669" customWidth="1"/>
    <col min="15108" max="15108" width="14.5703125" style="669" customWidth="1"/>
    <col min="15109" max="15109" width="13.7109375" style="669" customWidth="1"/>
    <col min="15110" max="15361" width="8.28515625" style="669"/>
    <col min="15362" max="15362" width="26" style="669" customWidth="1"/>
    <col min="15363" max="15363" width="16.7109375" style="669" customWidth="1"/>
    <col min="15364" max="15364" width="14.5703125" style="669" customWidth="1"/>
    <col min="15365" max="15365" width="13.7109375" style="669" customWidth="1"/>
    <col min="15366" max="15617" width="8.28515625" style="669"/>
    <col min="15618" max="15618" width="26" style="669" customWidth="1"/>
    <col min="15619" max="15619" width="16.7109375" style="669" customWidth="1"/>
    <col min="15620" max="15620" width="14.5703125" style="669" customWidth="1"/>
    <col min="15621" max="15621" width="13.7109375" style="669" customWidth="1"/>
    <col min="15622" max="15873" width="8.28515625" style="669"/>
    <col min="15874" max="15874" width="26" style="669" customWidth="1"/>
    <col min="15875" max="15875" width="16.7109375" style="669" customWidth="1"/>
    <col min="15876" max="15876" width="14.5703125" style="669" customWidth="1"/>
    <col min="15877" max="15877" width="13.7109375" style="669" customWidth="1"/>
    <col min="15878" max="16129" width="8.28515625" style="669"/>
    <col min="16130" max="16130" width="26" style="669" customWidth="1"/>
    <col min="16131" max="16131" width="16.7109375" style="669" customWidth="1"/>
    <col min="16132" max="16132" width="14.5703125" style="669" customWidth="1"/>
    <col min="16133" max="16133" width="13.7109375" style="669" customWidth="1"/>
    <col min="16134" max="16384" width="8.28515625" style="669"/>
  </cols>
  <sheetData>
    <row r="1" spans="1:14" s="666" customFormat="1" x14ac:dyDescent="0.25">
      <c r="A1" s="1575" t="s">
        <v>669</v>
      </c>
      <c r="B1" s="1575"/>
      <c r="C1" s="1575"/>
      <c r="D1" s="1575"/>
      <c r="E1" s="1575"/>
    </row>
    <row r="2" spans="1:14" s="666" customFormat="1" x14ac:dyDescent="0.25">
      <c r="A2" s="667"/>
    </row>
    <row r="3" spans="1:14" s="666" customFormat="1" x14ac:dyDescent="0.25">
      <c r="A3" s="1659" t="s">
        <v>1216</v>
      </c>
      <c r="B3" s="1659"/>
      <c r="C3" s="1659"/>
      <c r="D3" s="1659"/>
      <c r="E3" s="1659"/>
    </row>
    <row r="4" spans="1:14" s="666" customFormat="1" x14ac:dyDescent="0.25">
      <c r="A4" s="667"/>
    </row>
    <row r="5" spans="1:14" s="666" customFormat="1" x14ac:dyDescent="0.25">
      <c r="A5" s="1660" t="s">
        <v>18</v>
      </c>
      <c r="B5" s="1660" t="s">
        <v>899</v>
      </c>
      <c r="C5" s="1572" t="s">
        <v>900</v>
      </c>
      <c r="D5" s="1572" t="s">
        <v>901</v>
      </c>
      <c r="E5" s="1660" t="s">
        <v>902</v>
      </c>
      <c r="H5" s="23"/>
      <c r="I5" s="23"/>
      <c r="J5" s="23"/>
      <c r="K5" s="23"/>
      <c r="L5" s="23"/>
      <c r="M5" s="23"/>
      <c r="N5" s="23"/>
    </row>
    <row r="6" spans="1:14" x14ac:dyDescent="0.25">
      <c r="A6" s="1660"/>
      <c r="B6" s="1660"/>
      <c r="C6" s="1572"/>
      <c r="D6" s="1572"/>
      <c r="E6" s="1660"/>
    </row>
    <row r="7" spans="1:14" x14ac:dyDescent="0.25">
      <c r="A7" s="884">
        <v>1</v>
      </c>
      <c r="B7" s="884">
        <v>2</v>
      </c>
      <c r="C7" s="884">
        <v>3</v>
      </c>
      <c r="D7" s="884">
        <v>4</v>
      </c>
      <c r="E7" s="884">
        <v>5</v>
      </c>
    </row>
    <row r="8" spans="1:14" s="887" customFormat="1" x14ac:dyDescent="0.25">
      <c r="A8" s="885">
        <v>1</v>
      </c>
      <c r="B8" s="872" t="s">
        <v>903</v>
      </c>
      <c r="C8" s="873">
        <v>5</v>
      </c>
      <c r="D8" s="873">
        <v>2000</v>
      </c>
      <c r="E8" s="886">
        <f>C8*D8</f>
        <v>10000</v>
      </c>
    </row>
    <row r="9" spans="1:14" s="887" customFormat="1" x14ac:dyDescent="0.25">
      <c r="A9" s="885">
        <f t="shared" ref="A9:A19" si="0">A8+1</f>
        <v>2</v>
      </c>
      <c r="B9" s="874"/>
      <c r="C9" s="873"/>
      <c r="D9" s="873"/>
      <c r="E9" s="886">
        <f>C9*D9</f>
        <v>0</v>
      </c>
    </row>
    <row r="10" spans="1:14" s="887" customFormat="1" x14ac:dyDescent="0.25">
      <c r="A10" s="885">
        <f t="shared" si="0"/>
        <v>3</v>
      </c>
      <c r="B10" s="872"/>
      <c r="C10" s="873"/>
      <c r="D10" s="873"/>
      <c r="E10" s="886">
        <f>C10*D10</f>
        <v>0</v>
      </c>
    </row>
    <row r="11" spans="1:14" s="887" customFormat="1" x14ac:dyDescent="0.25">
      <c r="A11" s="885">
        <f t="shared" si="0"/>
        <v>4</v>
      </c>
      <c r="B11" s="872"/>
      <c r="C11" s="872"/>
      <c r="D11" s="872"/>
      <c r="E11" s="886"/>
    </row>
    <row r="12" spans="1:14" s="887" customFormat="1" x14ac:dyDescent="0.25">
      <c r="A12" s="885">
        <f t="shared" si="0"/>
        <v>5</v>
      </c>
      <c r="B12" s="872"/>
      <c r="C12" s="872"/>
      <c r="D12" s="872"/>
      <c r="E12" s="886"/>
    </row>
    <row r="13" spans="1:14" s="887" customFormat="1" x14ac:dyDescent="0.25">
      <c r="A13" s="885">
        <f t="shared" si="0"/>
        <v>6</v>
      </c>
      <c r="B13" s="872"/>
      <c r="C13" s="872"/>
      <c r="D13" s="872"/>
      <c r="E13" s="886"/>
    </row>
    <row r="14" spans="1:14" s="887" customFormat="1" x14ac:dyDescent="0.25">
      <c r="A14" s="885">
        <f t="shared" si="0"/>
        <v>7</v>
      </c>
      <c r="B14" s="872"/>
      <c r="C14" s="872"/>
      <c r="D14" s="872"/>
      <c r="E14" s="886"/>
    </row>
    <row r="15" spans="1:14" s="887" customFormat="1" x14ac:dyDescent="0.25">
      <c r="A15" s="885">
        <f t="shared" si="0"/>
        <v>8</v>
      </c>
      <c r="B15" s="872"/>
      <c r="C15" s="872"/>
      <c r="D15" s="872"/>
      <c r="E15" s="886"/>
    </row>
    <row r="16" spans="1:14" s="887" customFormat="1" x14ac:dyDescent="0.25">
      <c r="A16" s="885">
        <f t="shared" si="0"/>
        <v>9</v>
      </c>
      <c r="B16" s="872"/>
      <c r="C16" s="872"/>
      <c r="D16" s="872"/>
      <c r="E16" s="886"/>
    </row>
    <row r="17" spans="1:11" s="887" customFormat="1" x14ac:dyDescent="0.25">
      <c r="A17" s="885">
        <f t="shared" si="0"/>
        <v>10</v>
      </c>
      <c r="B17" s="872"/>
      <c r="C17" s="872"/>
      <c r="D17" s="872"/>
      <c r="E17" s="886"/>
    </row>
    <row r="18" spans="1:11" s="887" customFormat="1" x14ac:dyDescent="0.25">
      <c r="A18" s="885">
        <f t="shared" si="0"/>
        <v>11</v>
      </c>
      <c r="B18" s="872"/>
      <c r="C18" s="872"/>
      <c r="D18" s="872"/>
      <c r="E18" s="886"/>
    </row>
    <row r="19" spans="1:11" s="887" customFormat="1" x14ac:dyDescent="0.25">
      <c r="A19" s="885">
        <f t="shared" si="0"/>
        <v>12</v>
      </c>
      <c r="B19" s="872"/>
      <c r="C19" s="872"/>
      <c r="D19" s="872"/>
      <c r="E19" s="886"/>
    </row>
    <row r="20" spans="1:11" s="887" customFormat="1" x14ac:dyDescent="0.25">
      <c r="A20" s="1655" t="s">
        <v>898</v>
      </c>
      <c r="B20" s="1655"/>
      <c r="C20" s="888"/>
      <c r="D20" s="888"/>
      <c r="E20" s="889">
        <f>SUM(E8:E19)</f>
        <v>10000</v>
      </c>
    </row>
    <row r="21" spans="1:11" ht="15" customHeight="1" x14ac:dyDescent="0.25">
      <c r="A21" s="1656" t="s">
        <v>75</v>
      </c>
      <c r="B21" s="1657"/>
      <c r="C21" s="1657"/>
      <c r="D21" s="1657"/>
      <c r="E21" s="890"/>
      <c r="F21" s="705"/>
      <c r="G21" s="705"/>
      <c r="H21" s="705"/>
      <c r="I21" s="705"/>
      <c r="J21" s="705"/>
      <c r="K21" s="705"/>
    </row>
    <row r="22" spans="1:11" ht="15" customHeight="1" x14ac:dyDescent="0.25">
      <c r="A22" s="1585" t="s">
        <v>677</v>
      </c>
      <c r="B22" s="1586"/>
      <c r="C22" s="1586"/>
      <c r="D22" s="1658"/>
      <c r="E22" s="685"/>
      <c r="F22" s="705"/>
      <c r="G22" s="705"/>
      <c r="H22" s="705"/>
      <c r="I22" s="705"/>
      <c r="J22" s="705"/>
      <c r="K22" s="666"/>
    </row>
    <row r="23" spans="1:11" ht="15" customHeight="1" x14ac:dyDescent="0.25">
      <c r="A23" s="1585" t="s">
        <v>678</v>
      </c>
      <c r="B23" s="1586"/>
      <c r="C23" s="1586"/>
      <c r="D23" s="1658"/>
      <c r="E23" s="687">
        <f>E20</f>
        <v>10000</v>
      </c>
      <c r="F23" s="705"/>
      <c r="G23" s="705"/>
      <c r="H23" s="705"/>
      <c r="I23" s="705"/>
      <c r="J23" s="705"/>
      <c r="K23" s="666"/>
    </row>
    <row r="25" spans="1:11" x14ac:dyDescent="0.25">
      <c r="D25" s="694" t="s">
        <v>43</v>
      </c>
      <c r="E25" s="695">
        <f>E20-E22-E23</f>
        <v>0</v>
      </c>
    </row>
  </sheetData>
  <mergeCells count="11">
    <mergeCell ref="A20:B20"/>
    <mergeCell ref="A21:D21"/>
    <mergeCell ref="A22:D22"/>
    <mergeCell ref="A23:D23"/>
    <mergeCell ref="A1:E1"/>
    <mergeCell ref="A3:E3"/>
    <mergeCell ref="A5:A6"/>
    <mergeCell ref="B5:B6"/>
    <mergeCell ref="C5:C6"/>
    <mergeCell ref="D5:D6"/>
    <mergeCell ref="E5:E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workbookViewId="0">
      <selection activeCell="W13" sqref="W13"/>
    </sheetView>
  </sheetViews>
  <sheetFormatPr defaultColWidth="8.28515625" defaultRowHeight="15" x14ac:dyDescent="0.25"/>
  <cols>
    <col min="1" max="1" width="6.140625" style="669" customWidth="1"/>
    <col min="2" max="2" width="15.5703125" style="669" customWidth="1"/>
    <col min="3" max="3" width="19.28515625" style="669" customWidth="1"/>
    <col min="4" max="5" width="10.42578125" style="669" customWidth="1"/>
    <col min="6" max="6" width="9.85546875" style="669" customWidth="1"/>
    <col min="7" max="8" width="8.28515625" style="669"/>
    <col min="9" max="9" width="10.140625" style="669" customWidth="1"/>
    <col min="10" max="11" width="8.28515625" style="669"/>
    <col min="12" max="12" width="9.7109375" style="669" customWidth="1"/>
    <col min="13" max="14" width="8.28515625" style="669"/>
    <col min="15" max="15" width="10.28515625" style="669" customWidth="1"/>
    <col min="16" max="17" width="8.28515625" style="669"/>
    <col min="18" max="24" width="10" style="669" customWidth="1"/>
    <col min="25" max="25" width="10.7109375" style="669" customWidth="1"/>
    <col min="26" max="256" width="8.28515625" style="669"/>
    <col min="257" max="257" width="6.140625" style="669" customWidth="1"/>
    <col min="258" max="258" width="15.5703125" style="669" customWidth="1"/>
    <col min="259" max="259" width="19.28515625" style="669" customWidth="1"/>
    <col min="260" max="261" width="10.42578125" style="669" customWidth="1"/>
    <col min="262" max="262" width="9.85546875" style="669" customWidth="1"/>
    <col min="263" max="264" width="8.28515625" style="669"/>
    <col min="265" max="265" width="10.140625" style="669" customWidth="1"/>
    <col min="266" max="267" width="8.28515625" style="669"/>
    <col min="268" max="268" width="9.7109375" style="669" customWidth="1"/>
    <col min="269" max="270" width="8.28515625" style="669"/>
    <col min="271" max="271" width="10.28515625" style="669" customWidth="1"/>
    <col min="272" max="273" width="8.28515625" style="669"/>
    <col min="274" max="280" width="10" style="669" customWidth="1"/>
    <col min="281" max="281" width="10.7109375" style="669" customWidth="1"/>
    <col min="282" max="512" width="8.28515625" style="669"/>
    <col min="513" max="513" width="6.140625" style="669" customWidth="1"/>
    <col min="514" max="514" width="15.5703125" style="669" customWidth="1"/>
    <col min="515" max="515" width="19.28515625" style="669" customWidth="1"/>
    <col min="516" max="517" width="10.42578125" style="669" customWidth="1"/>
    <col min="518" max="518" width="9.85546875" style="669" customWidth="1"/>
    <col min="519" max="520" width="8.28515625" style="669"/>
    <col min="521" max="521" width="10.140625" style="669" customWidth="1"/>
    <col min="522" max="523" width="8.28515625" style="669"/>
    <col min="524" max="524" width="9.7109375" style="669" customWidth="1"/>
    <col min="525" max="526" width="8.28515625" style="669"/>
    <col min="527" max="527" width="10.28515625" style="669" customWidth="1"/>
    <col min="528" max="529" width="8.28515625" style="669"/>
    <col min="530" max="536" width="10" style="669" customWidth="1"/>
    <col min="537" max="537" width="10.7109375" style="669" customWidth="1"/>
    <col min="538" max="768" width="8.28515625" style="669"/>
    <col min="769" max="769" width="6.140625" style="669" customWidth="1"/>
    <col min="770" max="770" width="15.5703125" style="669" customWidth="1"/>
    <col min="771" max="771" width="19.28515625" style="669" customWidth="1"/>
    <col min="772" max="773" width="10.42578125" style="669" customWidth="1"/>
    <col min="774" max="774" width="9.85546875" style="669" customWidth="1"/>
    <col min="775" max="776" width="8.28515625" style="669"/>
    <col min="777" max="777" width="10.140625" style="669" customWidth="1"/>
    <col min="778" max="779" width="8.28515625" style="669"/>
    <col min="780" max="780" width="9.7109375" style="669" customWidth="1"/>
    <col min="781" max="782" width="8.28515625" style="669"/>
    <col min="783" max="783" width="10.28515625" style="669" customWidth="1"/>
    <col min="784" max="785" width="8.28515625" style="669"/>
    <col min="786" max="792" width="10" style="669" customWidth="1"/>
    <col min="793" max="793" width="10.7109375" style="669" customWidth="1"/>
    <col min="794" max="1024" width="8.28515625" style="669"/>
    <col min="1025" max="1025" width="6.140625" style="669" customWidth="1"/>
    <col min="1026" max="1026" width="15.5703125" style="669" customWidth="1"/>
    <col min="1027" max="1027" width="19.28515625" style="669" customWidth="1"/>
    <col min="1028" max="1029" width="10.42578125" style="669" customWidth="1"/>
    <col min="1030" max="1030" width="9.85546875" style="669" customWidth="1"/>
    <col min="1031" max="1032" width="8.28515625" style="669"/>
    <col min="1033" max="1033" width="10.140625" style="669" customWidth="1"/>
    <col min="1034" max="1035" width="8.28515625" style="669"/>
    <col min="1036" max="1036" width="9.7109375" style="669" customWidth="1"/>
    <col min="1037" max="1038" width="8.28515625" style="669"/>
    <col min="1039" max="1039" width="10.28515625" style="669" customWidth="1"/>
    <col min="1040" max="1041" width="8.28515625" style="669"/>
    <col min="1042" max="1048" width="10" style="669" customWidth="1"/>
    <col min="1049" max="1049" width="10.7109375" style="669" customWidth="1"/>
    <col min="1050" max="1280" width="8.28515625" style="669"/>
    <col min="1281" max="1281" width="6.140625" style="669" customWidth="1"/>
    <col min="1282" max="1282" width="15.5703125" style="669" customWidth="1"/>
    <col min="1283" max="1283" width="19.28515625" style="669" customWidth="1"/>
    <col min="1284" max="1285" width="10.42578125" style="669" customWidth="1"/>
    <col min="1286" max="1286" width="9.85546875" style="669" customWidth="1"/>
    <col min="1287" max="1288" width="8.28515625" style="669"/>
    <col min="1289" max="1289" width="10.140625" style="669" customWidth="1"/>
    <col min="1290" max="1291" width="8.28515625" style="669"/>
    <col min="1292" max="1292" width="9.7109375" style="669" customWidth="1"/>
    <col min="1293" max="1294" width="8.28515625" style="669"/>
    <col min="1295" max="1295" width="10.28515625" style="669" customWidth="1"/>
    <col min="1296" max="1297" width="8.28515625" style="669"/>
    <col min="1298" max="1304" width="10" style="669" customWidth="1"/>
    <col min="1305" max="1305" width="10.7109375" style="669" customWidth="1"/>
    <col min="1306" max="1536" width="8.28515625" style="669"/>
    <col min="1537" max="1537" width="6.140625" style="669" customWidth="1"/>
    <col min="1538" max="1538" width="15.5703125" style="669" customWidth="1"/>
    <col min="1539" max="1539" width="19.28515625" style="669" customWidth="1"/>
    <col min="1540" max="1541" width="10.42578125" style="669" customWidth="1"/>
    <col min="1542" max="1542" width="9.85546875" style="669" customWidth="1"/>
    <col min="1543" max="1544" width="8.28515625" style="669"/>
    <col min="1545" max="1545" width="10.140625" style="669" customWidth="1"/>
    <col min="1546" max="1547" width="8.28515625" style="669"/>
    <col min="1548" max="1548" width="9.7109375" style="669" customWidth="1"/>
    <col min="1549" max="1550" width="8.28515625" style="669"/>
    <col min="1551" max="1551" width="10.28515625" style="669" customWidth="1"/>
    <col min="1552" max="1553" width="8.28515625" style="669"/>
    <col min="1554" max="1560" width="10" style="669" customWidth="1"/>
    <col min="1561" max="1561" width="10.7109375" style="669" customWidth="1"/>
    <col min="1562" max="1792" width="8.28515625" style="669"/>
    <col min="1793" max="1793" width="6.140625" style="669" customWidth="1"/>
    <col min="1794" max="1794" width="15.5703125" style="669" customWidth="1"/>
    <col min="1795" max="1795" width="19.28515625" style="669" customWidth="1"/>
    <col min="1796" max="1797" width="10.42578125" style="669" customWidth="1"/>
    <col min="1798" max="1798" width="9.85546875" style="669" customWidth="1"/>
    <col min="1799" max="1800" width="8.28515625" style="669"/>
    <col min="1801" max="1801" width="10.140625" style="669" customWidth="1"/>
    <col min="1802" max="1803" width="8.28515625" style="669"/>
    <col min="1804" max="1804" width="9.7109375" style="669" customWidth="1"/>
    <col min="1805" max="1806" width="8.28515625" style="669"/>
    <col min="1807" max="1807" width="10.28515625" style="669" customWidth="1"/>
    <col min="1808" max="1809" width="8.28515625" style="669"/>
    <col min="1810" max="1816" width="10" style="669" customWidth="1"/>
    <col min="1817" max="1817" width="10.7109375" style="669" customWidth="1"/>
    <col min="1818" max="2048" width="8.28515625" style="669"/>
    <col min="2049" max="2049" width="6.140625" style="669" customWidth="1"/>
    <col min="2050" max="2050" width="15.5703125" style="669" customWidth="1"/>
    <col min="2051" max="2051" width="19.28515625" style="669" customWidth="1"/>
    <col min="2052" max="2053" width="10.42578125" style="669" customWidth="1"/>
    <col min="2054" max="2054" width="9.85546875" style="669" customWidth="1"/>
    <col min="2055" max="2056" width="8.28515625" style="669"/>
    <col min="2057" max="2057" width="10.140625" style="669" customWidth="1"/>
    <col min="2058" max="2059" width="8.28515625" style="669"/>
    <col min="2060" max="2060" width="9.7109375" style="669" customWidth="1"/>
    <col min="2061" max="2062" width="8.28515625" style="669"/>
    <col min="2063" max="2063" width="10.28515625" style="669" customWidth="1"/>
    <col min="2064" max="2065" width="8.28515625" style="669"/>
    <col min="2066" max="2072" width="10" style="669" customWidth="1"/>
    <col min="2073" max="2073" width="10.7109375" style="669" customWidth="1"/>
    <col min="2074" max="2304" width="8.28515625" style="669"/>
    <col min="2305" max="2305" width="6.140625" style="669" customWidth="1"/>
    <col min="2306" max="2306" width="15.5703125" style="669" customWidth="1"/>
    <col min="2307" max="2307" width="19.28515625" style="669" customWidth="1"/>
    <col min="2308" max="2309" width="10.42578125" style="669" customWidth="1"/>
    <col min="2310" max="2310" width="9.85546875" style="669" customWidth="1"/>
    <col min="2311" max="2312" width="8.28515625" style="669"/>
    <col min="2313" max="2313" width="10.140625" style="669" customWidth="1"/>
    <col min="2314" max="2315" width="8.28515625" style="669"/>
    <col min="2316" max="2316" width="9.7109375" style="669" customWidth="1"/>
    <col min="2317" max="2318" width="8.28515625" style="669"/>
    <col min="2319" max="2319" width="10.28515625" style="669" customWidth="1"/>
    <col min="2320" max="2321" width="8.28515625" style="669"/>
    <col min="2322" max="2328" width="10" style="669" customWidth="1"/>
    <col min="2329" max="2329" width="10.7109375" style="669" customWidth="1"/>
    <col min="2330" max="2560" width="8.28515625" style="669"/>
    <col min="2561" max="2561" width="6.140625" style="669" customWidth="1"/>
    <col min="2562" max="2562" width="15.5703125" style="669" customWidth="1"/>
    <col min="2563" max="2563" width="19.28515625" style="669" customWidth="1"/>
    <col min="2564" max="2565" width="10.42578125" style="669" customWidth="1"/>
    <col min="2566" max="2566" width="9.85546875" style="669" customWidth="1"/>
    <col min="2567" max="2568" width="8.28515625" style="669"/>
    <col min="2569" max="2569" width="10.140625" style="669" customWidth="1"/>
    <col min="2570" max="2571" width="8.28515625" style="669"/>
    <col min="2572" max="2572" width="9.7109375" style="669" customWidth="1"/>
    <col min="2573" max="2574" width="8.28515625" style="669"/>
    <col min="2575" max="2575" width="10.28515625" style="669" customWidth="1"/>
    <col min="2576" max="2577" width="8.28515625" style="669"/>
    <col min="2578" max="2584" width="10" style="669" customWidth="1"/>
    <col min="2585" max="2585" width="10.7109375" style="669" customWidth="1"/>
    <col min="2586" max="2816" width="8.28515625" style="669"/>
    <col min="2817" max="2817" width="6.140625" style="669" customWidth="1"/>
    <col min="2818" max="2818" width="15.5703125" style="669" customWidth="1"/>
    <col min="2819" max="2819" width="19.28515625" style="669" customWidth="1"/>
    <col min="2820" max="2821" width="10.42578125" style="669" customWidth="1"/>
    <col min="2822" max="2822" width="9.85546875" style="669" customWidth="1"/>
    <col min="2823" max="2824" width="8.28515625" style="669"/>
    <col min="2825" max="2825" width="10.140625" style="669" customWidth="1"/>
    <col min="2826" max="2827" width="8.28515625" style="669"/>
    <col min="2828" max="2828" width="9.7109375" style="669" customWidth="1"/>
    <col min="2829" max="2830" width="8.28515625" style="669"/>
    <col min="2831" max="2831" width="10.28515625" style="669" customWidth="1"/>
    <col min="2832" max="2833" width="8.28515625" style="669"/>
    <col min="2834" max="2840" width="10" style="669" customWidth="1"/>
    <col min="2841" max="2841" width="10.7109375" style="669" customWidth="1"/>
    <col min="2842" max="3072" width="8.28515625" style="669"/>
    <col min="3073" max="3073" width="6.140625" style="669" customWidth="1"/>
    <col min="3074" max="3074" width="15.5703125" style="669" customWidth="1"/>
    <col min="3075" max="3075" width="19.28515625" style="669" customWidth="1"/>
    <col min="3076" max="3077" width="10.42578125" style="669" customWidth="1"/>
    <col min="3078" max="3078" width="9.85546875" style="669" customWidth="1"/>
    <col min="3079" max="3080" width="8.28515625" style="669"/>
    <col min="3081" max="3081" width="10.140625" style="669" customWidth="1"/>
    <col min="3082" max="3083" width="8.28515625" style="669"/>
    <col min="3084" max="3084" width="9.7109375" style="669" customWidth="1"/>
    <col min="3085" max="3086" width="8.28515625" style="669"/>
    <col min="3087" max="3087" width="10.28515625" style="669" customWidth="1"/>
    <col min="3088" max="3089" width="8.28515625" style="669"/>
    <col min="3090" max="3096" width="10" style="669" customWidth="1"/>
    <col min="3097" max="3097" width="10.7109375" style="669" customWidth="1"/>
    <col min="3098" max="3328" width="8.28515625" style="669"/>
    <col min="3329" max="3329" width="6.140625" style="669" customWidth="1"/>
    <col min="3330" max="3330" width="15.5703125" style="669" customWidth="1"/>
    <col min="3331" max="3331" width="19.28515625" style="669" customWidth="1"/>
    <col min="3332" max="3333" width="10.42578125" style="669" customWidth="1"/>
    <col min="3334" max="3334" width="9.85546875" style="669" customWidth="1"/>
    <col min="3335" max="3336" width="8.28515625" style="669"/>
    <col min="3337" max="3337" width="10.140625" style="669" customWidth="1"/>
    <col min="3338" max="3339" width="8.28515625" style="669"/>
    <col min="3340" max="3340" width="9.7109375" style="669" customWidth="1"/>
    <col min="3341" max="3342" width="8.28515625" style="669"/>
    <col min="3343" max="3343" width="10.28515625" style="669" customWidth="1"/>
    <col min="3344" max="3345" width="8.28515625" style="669"/>
    <col min="3346" max="3352" width="10" style="669" customWidth="1"/>
    <col min="3353" max="3353" width="10.7109375" style="669" customWidth="1"/>
    <col min="3354" max="3584" width="8.28515625" style="669"/>
    <col min="3585" max="3585" width="6.140625" style="669" customWidth="1"/>
    <col min="3586" max="3586" width="15.5703125" style="669" customWidth="1"/>
    <col min="3587" max="3587" width="19.28515625" style="669" customWidth="1"/>
    <col min="3588" max="3589" width="10.42578125" style="669" customWidth="1"/>
    <col min="3590" max="3590" width="9.85546875" style="669" customWidth="1"/>
    <col min="3591" max="3592" width="8.28515625" style="669"/>
    <col min="3593" max="3593" width="10.140625" style="669" customWidth="1"/>
    <col min="3594" max="3595" width="8.28515625" style="669"/>
    <col min="3596" max="3596" width="9.7109375" style="669" customWidth="1"/>
    <col min="3597" max="3598" width="8.28515625" style="669"/>
    <col min="3599" max="3599" width="10.28515625" style="669" customWidth="1"/>
    <col min="3600" max="3601" width="8.28515625" style="669"/>
    <col min="3602" max="3608" width="10" style="669" customWidth="1"/>
    <col min="3609" max="3609" width="10.7109375" style="669" customWidth="1"/>
    <col min="3610" max="3840" width="8.28515625" style="669"/>
    <col min="3841" max="3841" width="6.140625" style="669" customWidth="1"/>
    <col min="3842" max="3842" width="15.5703125" style="669" customWidth="1"/>
    <col min="3843" max="3843" width="19.28515625" style="669" customWidth="1"/>
    <col min="3844" max="3845" width="10.42578125" style="669" customWidth="1"/>
    <col min="3846" max="3846" width="9.85546875" style="669" customWidth="1"/>
    <col min="3847" max="3848" width="8.28515625" style="669"/>
    <col min="3849" max="3849" width="10.140625" style="669" customWidth="1"/>
    <col min="3850" max="3851" width="8.28515625" style="669"/>
    <col min="3852" max="3852" width="9.7109375" style="669" customWidth="1"/>
    <col min="3853" max="3854" width="8.28515625" style="669"/>
    <col min="3855" max="3855" width="10.28515625" style="669" customWidth="1"/>
    <col min="3856" max="3857" width="8.28515625" style="669"/>
    <col min="3858" max="3864" width="10" style="669" customWidth="1"/>
    <col min="3865" max="3865" width="10.7109375" style="669" customWidth="1"/>
    <col min="3866" max="4096" width="8.28515625" style="669"/>
    <col min="4097" max="4097" width="6.140625" style="669" customWidth="1"/>
    <col min="4098" max="4098" width="15.5703125" style="669" customWidth="1"/>
    <col min="4099" max="4099" width="19.28515625" style="669" customWidth="1"/>
    <col min="4100" max="4101" width="10.42578125" style="669" customWidth="1"/>
    <col min="4102" max="4102" width="9.85546875" style="669" customWidth="1"/>
    <col min="4103" max="4104" width="8.28515625" style="669"/>
    <col min="4105" max="4105" width="10.140625" style="669" customWidth="1"/>
    <col min="4106" max="4107" width="8.28515625" style="669"/>
    <col min="4108" max="4108" width="9.7109375" style="669" customWidth="1"/>
    <col min="4109" max="4110" width="8.28515625" style="669"/>
    <col min="4111" max="4111" width="10.28515625" style="669" customWidth="1"/>
    <col min="4112" max="4113" width="8.28515625" style="669"/>
    <col min="4114" max="4120" width="10" style="669" customWidth="1"/>
    <col min="4121" max="4121" width="10.7109375" style="669" customWidth="1"/>
    <col min="4122" max="4352" width="8.28515625" style="669"/>
    <col min="4353" max="4353" width="6.140625" style="669" customWidth="1"/>
    <col min="4354" max="4354" width="15.5703125" style="669" customWidth="1"/>
    <col min="4355" max="4355" width="19.28515625" style="669" customWidth="1"/>
    <col min="4356" max="4357" width="10.42578125" style="669" customWidth="1"/>
    <col min="4358" max="4358" width="9.85546875" style="669" customWidth="1"/>
    <col min="4359" max="4360" width="8.28515625" style="669"/>
    <col min="4361" max="4361" width="10.140625" style="669" customWidth="1"/>
    <col min="4362" max="4363" width="8.28515625" style="669"/>
    <col min="4364" max="4364" width="9.7109375" style="669" customWidth="1"/>
    <col min="4365" max="4366" width="8.28515625" style="669"/>
    <col min="4367" max="4367" width="10.28515625" style="669" customWidth="1"/>
    <col min="4368" max="4369" width="8.28515625" style="669"/>
    <col min="4370" max="4376" width="10" style="669" customWidth="1"/>
    <col min="4377" max="4377" width="10.7109375" style="669" customWidth="1"/>
    <col min="4378" max="4608" width="8.28515625" style="669"/>
    <col min="4609" max="4609" width="6.140625" style="669" customWidth="1"/>
    <col min="4610" max="4610" width="15.5703125" style="669" customWidth="1"/>
    <col min="4611" max="4611" width="19.28515625" style="669" customWidth="1"/>
    <col min="4612" max="4613" width="10.42578125" style="669" customWidth="1"/>
    <col min="4614" max="4614" width="9.85546875" style="669" customWidth="1"/>
    <col min="4615" max="4616" width="8.28515625" style="669"/>
    <col min="4617" max="4617" width="10.140625" style="669" customWidth="1"/>
    <col min="4618" max="4619" width="8.28515625" style="669"/>
    <col min="4620" max="4620" width="9.7109375" style="669" customWidth="1"/>
    <col min="4621" max="4622" width="8.28515625" style="669"/>
    <col min="4623" max="4623" width="10.28515625" style="669" customWidth="1"/>
    <col min="4624" max="4625" width="8.28515625" style="669"/>
    <col min="4626" max="4632" width="10" style="669" customWidth="1"/>
    <col min="4633" max="4633" width="10.7109375" style="669" customWidth="1"/>
    <col min="4634" max="4864" width="8.28515625" style="669"/>
    <col min="4865" max="4865" width="6.140625" style="669" customWidth="1"/>
    <col min="4866" max="4866" width="15.5703125" style="669" customWidth="1"/>
    <col min="4867" max="4867" width="19.28515625" style="669" customWidth="1"/>
    <col min="4868" max="4869" width="10.42578125" style="669" customWidth="1"/>
    <col min="4870" max="4870" width="9.85546875" style="669" customWidth="1"/>
    <col min="4871" max="4872" width="8.28515625" style="669"/>
    <col min="4873" max="4873" width="10.140625" style="669" customWidth="1"/>
    <col min="4874" max="4875" width="8.28515625" style="669"/>
    <col min="4876" max="4876" width="9.7109375" style="669" customWidth="1"/>
    <col min="4877" max="4878" width="8.28515625" style="669"/>
    <col min="4879" max="4879" width="10.28515625" style="669" customWidth="1"/>
    <col min="4880" max="4881" width="8.28515625" style="669"/>
    <col min="4882" max="4888" width="10" style="669" customWidth="1"/>
    <col min="4889" max="4889" width="10.7109375" style="669" customWidth="1"/>
    <col min="4890" max="5120" width="8.28515625" style="669"/>
    <col min="5121" max="5121" width="6.140625" style="669" customWidth="1"/>
    <col min="5122" max="5122" width="15.5703125" style="669" customWidth="1"/>
    <col min="5123" max="5123" width="19.28515625" style="669" customWidth="1"/>
    <col min="5124" max="5125" width="10.42578125" style="669" customWidth="1"/>
    <col min="5126" max="5126" width="9.85546875" style="669" customWidth="1"/>
    <col min="5127" max="5128" width="8.28515625" style="669"/>
    <col min="5129" max="5129" width="10.140625" style="669" customWidth="1"/>
    <col min="5130" max="5131" width="8.28515625" style="669"/>
    <col min="5132" max="5132" width="9.7109375" style="669" customWidth="1"/>
    <col min="5133" max="5134" width="8.28515625" style="669"/>
    <col min="5135" max="5135" width="10.28515625" style="669" customWidth="1"/>
    <col min="5136" max="5137" width="8.28515625" style="669"/>
    <col min="5138" max="5144" width="10" style="669" customWidth="1"/>
    <col min="5145" max="5145" width="10.7109375" style="669" customWidth="1"/>
    <col min="5146" max="5376" width="8.28515625" style="669"/>
    <col min="5377" max="5377" width="6.140625" style="669" customWidth="1"/>
    <col min="5378" max="5378" width="15.5703125" style="669" customWidth="1"/>
    <col min="5379" max="5379" width="19.28515625" style="669" customWidth="1"/>
    <col min="5380" max="5381" width="10.42578125" style="669" customWidth="1"/>
    <col min="5382" max="5382" width="9.85546875" style="669" customWidth="1"/>
    <col min="5383" max="5384" width="8.28515625" style="669"/>
    <col min="5385" max="5385" width="10.140625" style="669" customWidth="1"/>
    <col min="5386" max="5387" width="8.28515625" style="669"/>
    <col min="5388" max="5388" width="9.7109375" style="669" customWidth="1"/>
    <col min="5389" max="5390" width="8.28515625" style="669"/>
    <col min="5391" max="5391" width="10.28515625" style="669" customWidth="1"/>
    <col min="5392" max="5393" width="8.28515625" style="669"/>
    <col min="5394" max="5400" width="10" style="669" customWidth="1"/>
    <col min="5401" max="5401" width="10.7109375" style="669" customWidth="1"/>
    <col min="5402" max="5632" width="8.28515625" style="669"/>
    <col min="5633" max="5633" width="6.140625" style="669" customWidth="1"/>
    <col min="5634" max="5634" width="15.5703125" style="669" customWidth="1"/>
    <col min="5635" max="5635" width="19.28515625" style="669" customWidth="1"/>
    <col min="5636" max="5637" width="10.42578125" style="669" customWidth="1"/>
    <col min="5638" max="5638" width="9.85546875" style="669" customWidth="1"/>
    <col min="5639" max="5640" width="8.28515625" style="669"/>
    <col min="5641" max="5641" width="10.140625" style="669" customWidth="1"/>
    <col min="5642" max="5643" width="8.28515625" style="669"/>
    <col min="5644" max="5644" width="9.7109375" style="669" customWidth="1"/>
    <col min="5645" max="5646" width="8.28515625" style="669"/>
    <col min="5647" max="5647" width="10.28515625" style="669" customWidth="1"/>
    <col min="5648" max="5649" width="8.28515625" style="669"/>
    <col min="5650" max="5656" width="10" style="669" customWidth="1"/>
    <col min="5657" max="5657" width="10.7109375" style="669" customWidth="1"/>
    <col min="5658" max="5888" width="8.28515625" style="669"/>
    <col min="5889" max="5889" width="6.140625" style="669" customWidth="1"/>
    <col min="5890" max="5890" width="15.5703125" style="669" customWidth="1"/>
    <col min="5891" max="5891" width="19.28515625" style="669" customWidth="1"/>
    <col min="5892" max="5893" width="10.42578125" style="669" customWidth="1"/>
    <col min="5894" max="5894" width="9.85546875" style="669" customWidth="1"/>
    <col min="5895" max="5896" width="8.28515625" style="669"/>
    <col min="5897" max="5897" width="10.140625" style="669" customWidth="1"/>
    <col min="5898" max="5899" width="8.28515625" style="669"/>
    <col min="5900" max="5900" width="9.7109375" style="669" customWidth="1"/>
    <col min="5901" max="5902" width="8.28515625" style="669"/>
    <col min="5903" max="5903" width="10.28515625" style="669" customWidth="1"/>
    <col min="5904" max="5905" width="8.28515625" style="669"/>
    <col min="5906" max="5912" width="10" style="669" customWidth="1"/>
    <col min="5913" max="5913" width="10.7109375" style="669" customWidth="1"/>
    <col min="5914" max="6144" width="8.28515625" style="669"/>
    <col min="6145" max="6145" width="6.140625" style="669" customWidth="1"/>
    <col min="6146" max="6146" width="15.5703125" style="669" customWidth="1"/>
    <col min="6147" max="6147" width="19.28515625" style="669" customWidth="1"/>
    <col min="6148" max="6149" width="10.42578125" style="669" customWidth="1"/>
    <col min="6150" max="6150" width="9.85546875" style="669" customWidth="1"/>
    <col min="6151" max="6152" width="8.28515625" style="669"/>
    <col min="6153" max="6153" width="10.140625" style="669" customWidth="1"/>
    <col min="6154" max="6155" width="8.28515625" style="669"/>
    <col min="6156" max="6156" width="9.7109375" style="669" customWidth="1"/>
    <col min="6157" max="6158" width="8.28515625" style="669"/>
    <col min="6159" max="6159" width="10.28515625" style="669" customWidth="1"/>
    <col min="6160" max="6161" width="8.28515625" style="669"/>
    <col min="6162" max="6168" width="10" style="669" customWidth="1"/>
    <col min="6169" max="6169" width="10.7109375" style="669" customWidth="1"/>
    <col min="6170" max="6400" width="8.28515625" style="669"/>
    <col min="6401" max="6401" width="6.140625" style="669" customWidth="1"/>
    <col min="6402" max="6402" width="15.5703125" style="669" customWidth="1"/>
    <col min="6403" max="6403" width="19.28515625" style="669" customWidth="1"/>
    <col min="6404" max="6405" width="10.42578125" style="669" customWidth="1"/>
    <col min="6406" max="6406" width="9.85546875" style="669" customWidth="1"/>
    <col min="6407" max="6408" width="8.28515625" style="669"/>
    <col min="6409" max="6409" width="10.140625" style="669" customWidth="1"/>
    <col min="6410" max="6411" width="8.28515625" style="669"/>
    <col min="6412" max="6412" width="9.7109375" style="669" customWidth="1"/>
    <col min="6413" max="6414" width="8.28515625" style="669"/>
    <col min="6415" max="6415" width="10.28515625" style="669" customWidth="1"/>
    <col min="6416" max="6417" width="8.28515625" style="669"/>
    <col min="6418" max="6424" width="10" style="669" customWidth="1"/>
    <col min="6425" max="6425" width="10.7109375" style="669" customWidth="1"/>
    <col min="6426" max="6656" width="8.28515625" style="669"/>
    <col min="6657" max="6657" width="6.140625" style="669" customWidth="1"/>
    <col min="6658" max="6658" width="15.5703125" style="669" customWidth="1"/>
    <col min="6659" max="6659" width="19.28515625" style="669" customWidth="1"/>
    <col min="6660" max="6661" width="10.42578125" style="669" customWidth="1"/>
    <col min="6662" max="6662" width="9.85546875" style="669" customWidth="1"/>
    <col min="6663" max="6664" width="8.28515625" style="669"/>
    <col min="6665" max="6665" width="10.140625" style="669" customWidth="1"/>
    <col min="6666" max="6667" width="8.28515625" style="669"/>
    <col min="6668" max="6668" width="9.7109375" style="669" customWidth="1"/>
    <col min="6669" max="6670" width="8.28515625" style="669"/>
    <col min="6671" max="6671" width="10.28515625" style="669" customWidth="1"/>
    <col min="6672" max="6673" width="8.28515625" style="669"/>
    <col min="6674" max="6680" width="10" style="669" customWidth="1"/>
    <col min="6681" max="6681" width="10.7109375" style="669" customWidth="1"/>
    <col min="6682" max="6912" width="8.28515625" style="669"/>
    <col min="6913" max="6913" width="6.140625" style="669" customWidth="1"/>
    <col min="6914" max="6914" width="15.5703125" style="669" customWidth="1"/>
    <col min="6915" max="6915" width="19.28515625" style="669" customWidth="1"/>
    <col min="6916" max="6917" width="10.42578125" style="669" customWidth="1"/>
    <col min="6918" max="6918" width="9.85546875" style="669" customWidth="1"/>
    <col min="6919" max="6920" width="8.28515625" style="669"/>
    <col min="6921" max="6921" width="10.140625" style="669" customWidth="1"/>
    <col min="6922" max="6923" width="8.28515625" style="669"/>
    <col min="6924" max="6924" width="9.7109375" style="669" customWidth="1"/>
    <col min="6925" max="6926" width="8.28515625" style="669"/>
    <col min="6927" max="6927" width="10.28515625" style="669" customWidth="1"/>
    <col min="6928" max="6929" width="8.28515625" style="669"/>
    <col min="6930" max="6936" width="10" style="669" customWidth="1"/>
    <col min="6937" max="6937" width="10.7109375" style="669" customWidth="1"/>
    <col min="6938" max="7168" width="8.28515625" style="669"/>
    <col min="7169" max="7169" width="6.140625" style="669" customWidth="1"/>
    <col min="7170" max="7170" width="15.5703125" style="669" customWidth="1"/>
    <col min="7171" max="7171" width="19.28515625" style="669" customWidth="1"/>
    <col min="7172" max="7173" width="10.42578125" style="669" customWidth="1"/>
    <col min="7174" max="7174" width="9.85546875" style="669" customWidth="1"/>
    <col min="7175" max="7176" width="8.28515625" style="669"/>
    <col min="7177" max="7177" width="10.140625" style="669" customWidth="1"/>
    <col min="7178" max="7179" width="8.28515625" style="669"/>
    <col min="7180" max="7180" width="9.7109375" style="669" customWidth="1"/>
    <col min="7181" max="7182" width="8.28515625" style="669"/>
    <col min="7183" max="7183" width="10.28515625" style="669" customWidth="1"/>
    <col min="7184" max="7185" width="8.28515625" style="669"/>
    <col min="7186" max="7192" width="10" style="669" customWidth="1"/>
    <col min="7193" max="7193" width="10.7109375" style="669" customWidth="1"/>
    <col min="7194" max="7424" width="8.28515625" style="669"/>
    <col min="7425" max="7425" width="6.140625" style="669" customWidth="1"/>
    <col min="7426" max="7426" width="15.5703125" style="669" customWidth="1"/>
    <col min="7427" max="7427" width="19.28515625" style="669" customWidth="1"/>
    <col min="7428" max="7429" width="10.42578125" style="669" customWidth="1"/>
    <col min="7430" max="7430" width="9.85546875" style="669" customWidth="1"/>
    <col min="7431" max="7432" width="8.28515625" style="669"/>
    <col min="7433" max="7433" width="10.140625" style="669" customWidth="1"/>
    <col min="7434" max="7435" width="8.28515625" style="669"/>
    <col min="7436" max="7436" width="9.7109375" style="669" customWidth="1"/>
    <col min="7437" max="7438" width="8.28515625" style="669"/>
    <col min="7439" max="7439" width="10.28515625" style="669" customWidth="1"/>
    <col min="7440" max="7441" width="8.28515625" style="669"/>
    <col min="7442" max="7448" width="10" style="669" customWidth="1"/>
    <col min="7449" max="7449" width="10.7109375" style="669" customWidth="1"/>
    <col min="7450" max="7680" width="8.28515625" style="669"/>
    <col min="7681" max="7681" width="6.140625" style="669" customWidth="1"/>
    <col min="7682" max="7682" width="15.5703125" style="669" customWidth="1"/>
    <col min="7683" max="7683" width="19.28515625" style="669" customWidth="1"/>
    <col min="7684" max="7685" width="10.42578125" style="669" customWidth="1"/>
    <col min="7686" max="7686" width="9.85546875" style="669" customWidth="1"/>
    <col min="7687" max="7688" width="8.28515625" style="669"/>
    <col min="7689" max="7689" width="10.140625" style="669" customWidth="1"/>
    <col min="7690" max="7691" width="8.28515625" style="669"/>
    <col min="7692" max="7692" width="9.7109375" style="669" customWidth="1"/>
    <col min="7693" max="7694" width="8.28515625" style="669"/>
    <col min="7695" max="7695" width="10.28515625" style="669" customWidth="1"/>
    <col min="7696" max="7697" width="8.28515625" style="669"/>
    <col min="7698" max="7704" width="10" style="669" customWidth="1"/>
    <col min="7705" max="7705" width="10.7109375" style="669" customWidth="1"/>
    <col min="7706" max="7936" width="8.28515625" style="669"/>
    <col min="7937" max="7937" width="6.140625" style="669" customWidth="1"/>
    <col min="7938" max="7938" width="15.5703125" style="669" customWidth="1"/>
    <col min="7939" max="7939" width="19.28515625" style="669" customWidth="1"/>
    <col min="7940" max="7941" width="10.42578125" style="669" customWidth="1"/>
    <col min="7942" max="7942" width="9.85546875" style="669" customWidth="1"/>
    <col min="7943" max="7944" width="8.28515625" style="669"/>
    <col min="7945" max="7945" width="10.140625" style="669" customWidth="1"/>
    <col min="7946" max="7947" width="8.28515625" style="669"/>
    <col min="7948" max="7948" width="9.7109375" style="669" customWidth="1"/>
    <col min="7949" max="7950" width="8.28515625" style="669"/>
    <col min="7951" max="7951" width="10.28515625" style="669" customWidth="1"/>
    <col min="7952" max="7953" width="8.28515625" style="669"/>
    <col min="7954" max="7960" width="10" style="669" customWidth="1"/>
    <col min="7961" max="7961" width="10.7109375" style="669" customWidth="1"/>
    <col min="7962" max="8192" width="8.28515625" style="669"/>
    <col min="8193" max="8193" width="6.140625" style="669" customWidth="1"/>
    <col min="8194" max="8194" width="15.5703125" style="669" customWidth="1"/>
    <col min="8195" max="8195" width="19.28515625" style="669" customWidth="1"/>
    <col min="8196" max="8197" width="10.42578125" style="669" customWidth="1"/>
    <col min="8198" max="8198" width="9.85546875" style="669" customWidth="1"/>
    <col min="8199" max="8200" width="8.28515625" style="669"/>
    <col min="8201" max="8201" width="10.140625" style="669" customWidth="1"/>
    <col min="8202" max="8203" width="8.28515625" style="669"/>
    <col min="8204" max="8204" width="9.7109375" style="669" customWidth="1"/>
    <col min="8205" max="8206" width="8.28515625" style="669"/>
    <col min="8207" max="8207" width="10.28515625" style="669" customWidth="1"/>
    <col min="8208" max="8209" width="8.28515625" style="669"/>
    <col min="8210" max="8216" width="10" style="669" customWidth="1"/>
    <col min="8217" max="8217" width="10.7109375" style="669" customWidth="1"/>
    <col min="8218" max="8448" width="8.28515625" style="669"/>
    <col min="8449" max="8449" width="6.140625" style="669" customWidth="1"/>
    <col min="8450" max="8450" width="15.5703125" style="669" customWidth="1"/>
    <col min="8451" max="8451" width="19.28515625" style="669" customWidth="1"/>
    <col min="8452" max="8453" width="10.42578125" style="669" customWidth="1"/>
    <col min="8454" max="8454" width="9.85546875" style="669" customWidth="1"/>
    <col min="8455" max="8456" width="8.28515625" style="669"/>
    <col min="8457" max="8457" width="10.140625" style="669" customWidth="1"/>
    <col min="8458" max="8459" width="8.28515625" style="669"/>
    <col min="8460" max="8460" width="9.7109375" style="669" customWidth="1"/>
    <col min="8461" max="8462" width="8.28515625" style="669"/>
    <col min="8463" max="8463" width="10.28515625" style="669" customWidth="1"/>
    <col min="8464" max="8465" width="8.28515625" style="669"/>
    <col min="8466" max="8472" width="10" style="669" customWidth="1"/>
    <col min="8473" max="8473" width="10.7109375" style="669" customWidth="1"/>
    <col min="8474" max="8704" width="8.28515625" style="669"/>
    <col min="8705" max="8705" width="6.140625" style="669" customWidth="1"/>
    <col min="8706" max="8706" width="15.5703125" style="669" customWidth="1"/>
    <col min="8707" max="8707" width="19.28515625" style="669" customWidth="1"/>
    <col min="8708" max="8709" width="10.42578125" style="669" customWidth="1"/>
    <col min="8710" max="8710" width="9.85546875" style="669" customWidth="1"/>
    <col min="8711" max="8712" width="8.28515625" style="669"/>
    <col min="8713" max="8713" width="10.140625" style="669" customWidth="1"/>
    <col min="8714" max="8715" width="8.28515625" style="669"/>
    <col min="8716" max="8716" width="9.7109375" style="669" customWidth="1"/>
    <col min="8717" max="8718" width="8.28515625" style="669"/>
    <col min="8719" max="8719" width="10.28515625" style="669" customWidth="1"/>
    <col min="8720" max="8721" width="8.28515625" style="669"/>
    <col min="8722" max="8728" width="10" style="669" customWidth="1"/>
    <col min="8729" max="8729" width="10.7109375" style="669" customWidth="1"/>
    <col min="8730" max="8960" width="8.28515625" style="669"/>
    <col min="8961" max="8961" width="6.140625" style="669" customWidth="1"/>
    <col min="8962" max="8962" width="15.5703125" style="669" customWidth="1"/>
    <col min="8963" max="8963" width="19.28515625" style="669" customWidth="1"/>
    <col min="8964" max="8965" width="10.42578125" style="669" customWidth="1"/>
    <col min="8966" max="8966" width="9.85546875" style="669" customWidth="1"/>
    <col min="8967" max="8968" width="8.28515625" style="669"/>
    <col min="8969" max="8969" width="10.140625" style="669" customWidth="1"/>
    <col min="8970" max="8971" width="8.28515625" style="669"/>
    <col min="8972" max="8972" width="9.7109375" style="669" customWidth="1"/>
    <col min="8973" max="8974" width="8.28515625" style="669"/>
    <col min="8975" max="8975" width="10.28515625" style="669" customWidth="1"/>
    <col min="8976" max="8977" width="8.28515625" style="669"/>
    <col min="8978" max="8984" width="10" style="669" customWidth="1"/>
    <col min="8985" max="8985" width="10.7109375" style="669" customWidth="1"/>
    <col min="8986" max="9216" width="8.28515625" style="669"/>
    <col min="9217" max="9217" width="6.140625" style="669" customWidth="1"/>
    <col min="9218" max="9218" width="15.5703125" style="669" customWidth="1"/>
    <col min="9219" max="9219" width="19.28515625" style="669" customWidth="1"/>
    <col min="9220" max="9221" width="10.42578125" style="669" customWidth="1"/>
    <col min="9222" max="9222" width="9.85546875" style="669" customWidth="1"/>
    <col min="9223" max="9224" width="8.28515625" style="669"/>
    <col min="9225" max="9225" width="10.140625" style="669" customWidth="1"/>
    <col min="9226" max="9227" width="8.28515625" style="669"/>
    <col min="9228" max="9228" width="9.7109375" style="669" customWidth="1"/>
    <col min="9229" max="9230" width="8.28515625" style="669"/>
    <col min="9231" max="9231" width="10.28515625" style="669" customWidth="1"/>
    <col min="9232" max="9233" width="8.28515625" style="669"/>
    <col min="9234" max="9240" width="10" style="669" customWidth="1"/>
    <col min="9241" max="9241" width="10.7109375" style="669" customWidth="1"/>
    <col min="9242" max="9472" width="8.28515625" style="669"/>
    <col min="9473" max="9473" width="6.140625" style="669" customWidth="1"/>
    <col min="9474" max="9474" width="15.5703125" style="669" customWidth="1"/>
    <col min="9475" max="9475" width="19.28515625" style="669" customWidth="1"/>
    <col min="9476" max="9477" width="10.42578125" style="669" customWidth="1"/>
    <col min="9478" max="9478" width="9.85546875" style="669" customWidth="1"/>
    <col min="9479" max="9480" width="8.28515625" style="669"/>
    <col min="9481" max="9481" width="10.140625" style="669" customWidth="1"/>
    <col min="9482" max="9483" width="8.28515625" style="669"/>
    <col min="9484" max="9484" width="9.7109375" style="669" customWidth="1"/>
    <col min="9485" max="9486" width="8.28515625" style="669"/>
    <col min="9487" max="9487" width="10.28515625" style="669" customWidth="1"/>
    <col min="9488" max="9489" width="8.28515625" style="669"/>
    <col min="9490" max="9496" width="10" style="669" customWidth="1"/>
    <col min="9497" max="9497" width="10.7109375" style="669" customWidth="1"/>
    <col min="9498" max="9728" width="8.28515625" style="669"/>
    <col min="9729" max="9729" width="6.140625" style="669" customWidth="1"/>
    <col min="9730" max="9730" width="15.5703125" style="669" customWidth="1"/>
    <col min="9731" max="9731" width="19.28515625" style="669" customWidth="1"/>
    <col min="9732" max="9733" width="10.42578125" style="669" customWidth="1"/>
    <col min="9734" max="9734" width="9.85546875" style="669" customWidth="1"/>
    <col min="9735" max="9736" width="8.28515625" style="669"/>
    <col min="9737" max="9737" width="10.140625" style="669" customWidth="1"/>
    <col min="9738" max="9739" width="8.28515625" style="669"/>
    <col min="9740" max="9740" width="9.7109375" style="669" customWidth="1"/>
    <col min="9741" max="9742" width="8.28515625" style="669"/>
    <col min="9743" max="9743" width="10.28515625" style="669" customWidth="1"/>
    <col min="9744" max="9745" width="8.28515625" style="669"/>
    <col min="9746" max="9752" width="10" style="669" customWidth="1"/>
    <col min="9753" max="9753" width="10.7109375" style="669" customWidth="1"/>
    <col min="9754" max="9984" width="8.28515625" style="669"/>
    <col min="9985" max="9985" width="6.140625" style="669" customWidth="1"/>
    <col min="9986" max="9986" width="15.5703125" style="669" customWidth="1"/>
    <col min="9987" max="9987" width="19.28515625" style="669" customWidth="1"/>
    <col min="9988" max="9989" width="10.42578125" style="669" customWidth="1"/>
    <col min="9990" max="9990" width="9.85546875" style="669" customWidth="1"/>
    <col min="9991" max="9992" width="8.28515625" style="669"/>
    <col min="9993" max="9993" width="10.140625" style="669" customWidth="1"/>
    <col min="9994" max="9995" width="8.28515625" style="669"/>
    <col min="9996" max="9996" width="9.7109375" style="669" customWidth="1"/>
    <col min="9997" max="9998" width="8.28515625" style="669"/>
    <col min="9999" max="9999" width="10.28515625" style="669" customWidth="1"/>
    <col min="10000" max="10001" width="8.28515625" style="669"/>
    <col min="10002" max="10008" width="10" style="669" customWidth="1"/>
    <col min="10009" max="10009" width="10.7109375" style="669" customWidth="1"/>
    <col min="10010" max="10240" width="8.28515625" style="669"/>
    <col min="10241" max="10241" width="6.140625" style="669" customWidth="1"/>
    <col min="10242" max="10242" width="15.5703125" style="669" customWidth="1"/>
    <col min="10243" max="10243" width="19.28515625" style="669" customWidth="1"/>
    <col min="10244" max="10245" width="10.42578125" style="669" customWidth="1"/>
    <col min="10246" max="10246" width="9.85546875" style="669" customWidth="1"/>
    <col min="10247" max="10248" width="8.28515625" style="669"/>
    <col min="10249" max="10249" width="10.140625" style="669" customWidth="1"/>
    <col min="10250" max="10251" width="8.28515625" style="669"/>
    <col min="10252" max="10252" width="9.7109375" style="669" customWidth="1"/>
    <col min="10253" max="10254" width="8.28515625" style="669"/>
    <col min="10255" max="10255" width="10.28515625" style="669" customWidth="1"/>
    <col min="10256" max="10257" width="8.28515625" style="669"/>
    <col min="10258" max="10264" width="10" style="669" customWidth="1"/>
    <col min="10265" max="10265" width="10.7109375" style="669" customWidth="1"/>
    <col min="10266" max="10496" width="8.28515625" style="669"/>
    <col min="10497" max="10497" width="6.140625" style="669" customWidth="1"/>
    <col min="10498" max="10498" width="15.5703125" style="669" customWidth="1"/>
    <col min="10499" max="10499" width="19.28515625" style="669" customWidth="1"/>
    <col min="10500" max="10501" width="10.42578125" style="669" customWidth="1"/>
    <col min="10502" max="10502" width="9.85546875" style="669" customWidth="1"/>
    <col min="10503" max="10504" width="8.28515625" style="669"/>
    <col min="10505" max="10505" width="10.140625" style="669" customWidth="1"/>
    <col min="10506" max="10507" width="8.28515625" style="669"/>
    <col min="10508" max="10508" width="9.7109375" style="669" customWidth="1"/>
    <col min="10509" max="10510" width="8.28515625" style="669"/>
    <col min="10511" max="10511" width="10.28515625" style="669" customWidth="1"/>
    <col min="10512" max="10513" width="8.28515625" style="669"/>
    <col min="10514" max="10520" width="10" style="669" customWidth="1"/>
    <col min="10521" max="10521" width="10.7109375" style="669" customWidth="1"/>
    <col min="10522" max="10752" width="8.28515625" style="669"/>
    <col min="10753" max="10753" width="6.140625" style="669" customWidth="1"/>
    <col min="10754" max="10754" width="15.5703125" style="669" customWidth="1"/>
    <col min="10755" max="10755" width="19.28515625" style="669" customWidth="1"/>
    <col min="10756" max="10757" width="10.42578125" style="669" customWidth="1"/>
    <col min="10758" max="10758" width="9.85546875" style="669" customWidth="1"/>
    <col min="10759" max="10760" width="8.28515625" style="669"/>
    <col min="10761" max="10761" width="10.140625" style="669" customWidth="1"/>
    <col min="10762" max="10763" width="8.28515625" style="669"/>
    <col min="10764" max="10764" width="9.7109375" style="669" customWidth="1"/>
    <col min="10765" max="10766" width="8.28515625" style="669"/>
    <col min="10767" max="10767" width="10.28515625" style="669" customWidth="1"/>
    <col min="10768" max="10769" width="8.28515625" style="669"/>
    <col min="10770" max="10776" width="10" style="669" customWidth="1"/>
    <col min="10777" max="10777" width="10.7109375" style="669" customWidth="1"/>
    <col min="10778" max="11008" width="8.28515625" style="669"/>
    <col min="11009" max="11009" width="6.140625" style="669" customWidth="1"/>
    <col min="11010" max="11010" width="15.5703125" style="669" customWidth="1"/>
    <col min="11011" max="11011" width="19.28515625" style="669" customWidth="1"/>
    <col min="11012" max="11013" width="10.42578125" style="669" customWidth="1"/>
    <col min="11014" max="11014" width="9.85546875" style="669" customWidth="1"/>
    <col min="11015" max="11016" width="8.28515625" style="669"/>
    <col min="11017" max="11017" width="10.140625" style="669" customWidth="1"/>
    <col min="11018" max="11019" width="8.28515625" style="669"/>
    <col min="11020" max="11020" width="9.7109375" style="669" customWidth="1"/>
    <col min="11021" max="11022" width="8.28515625" style="669"/>
    <col min="11023" max="11023" width="10.28515625" style="669" customWidth="1"/>
    <col min="11024" max="11025" width="8.28515625" style="669"/>
    <col min="11026" max="11032" width="10" style="669" customWidth="1"/>
    <col min="11033" max="11033" width="10.7109375" style="669" customWidth="1"/>
    <col min="11034" max="11264" width="8.28515625" style="669"/>
    <col min="11265" max="11265" width="6.140625" style="669" customWidth="1"/>
    <col min="11266" max="11266" width="15.5703125" style="669" customWidth="1"/>
    <col min="11267" max="11267" width="19.28515625" style="669" customWidth="1"/>
    <col min="11268" max="11269" width="10.42578125" style="669" customWidth="1"/>
    <col min="11270" max="11270" width="9.85546875" style="669" customWidth="1"/>
    <col min="11271" max="11272" width="8.28515625" style="669"/>
    <col min="11273" max="11273" width="10.140625" style="669" customWidth="1"/>
    <col min="11274" max="11275" width="8.28515625" style="669"/>
    <col min="11276" max="11276" width="9.7109375" style="669" customWidth="1"/>
    <col min="11277" max="11278" width="8.28515625" style="669"/>
    <col min="11279" max="11279" width="10.28515625" style="669" customWidth="1"/>
    <col min="11280" max="11281" width="8.28515625" style="669"/>
    <col min="11282" max="11288" width="10" style="669" customWidth="1"/>
    <col min="11289" max="11289" width="10.7109375" style="669" customWidth="1"/>
    <col min="11290" max="11520" width="8.28515625" style="669"/>
    <col min="11521" max="11521" width="6.140625" style="669" customWidth="1"/>
    <col min="11522" max="11522" width="15.5703125" style="669" customWidth="1"/>
    <col min="11523" max="11523" width="19.28515625" style="669" customWidth="1"/>
    <col min="11524" max="11525" width="10.42578125" style="669" customWidth="1"/>
    <col min="11526" max="11526" width="9.85546875" style="669" customWidth="1"/>
    <col min="11527" max="11528" width="8.28515625" style="669"/>
    <col min="11529" max="11529" width="10.140625" style="669" customWidth="1"/>
    <col min="11530" max="11531" width="8.28515625" style="669"/>
    <col min="11532" max="11532" width="9.7109375" style="669" customWidth="1"/>
    <col min="11533" max="11534" width="8.28515625" style="669"/>
    <col min="11535" max="11535" width="10.28515625" style="669" customWidth="1"/>
    <col min="11536" max="11537" width="8.28515625" style="669"/>
    <col min="11538" max="11544" width="10" style="669" customWidth="1"/>
    <col min="11545" max="11545" width="10.7109375" style="669" customWidth="1"/>
    <col min="11546" max="11776" width="8.28515625" style="669"/>
    <col min="11777" max="11777" width="6.140625" style="669" customWidth="1"/>
    <col min="11778" max="11778" width="15.5703125" style="669" customWidth="1"/>
    <col min="11779" max="11779" width="19.28515625" style="669" customWidth="1"/>
    <col min="11780" max="11781" width="10.42578125" style="669" customWidth="1"/>
    <col min="11782" max="11782" width="9.85546875" style="669" customWidth="1"/>
    <col min="11783" max="11784" width="8.28515625" style="669"/>
    <col min="11785" max="11785" width="10.140625" style="669" customWidth="1"/>
    <col min="11786" max="11787" width="8.28515625" style="669"/>
    <col min="11788" max="11788" width="9.7109375" style="669" customWidth="1"/>
    <col min="11789" max="11790" width="8.28515625" style="669"/>
    <col min="11791" max="11791" width="10.28515625" style="669" customWidth="1"/>
    <col min="11792" max="11793" width="8.28515625" style="669"/>
    <col min="11794" max="11800" width="10" style="669" customWidth="1"/>
    <col min="11801" max="11801" width="10.7109375" style="669" customWidth="1"/>
    <col min="11802" max="12032" width="8.28515625" style="669"/>
    <col min="12033" max="12033" width="6.140625" style="669" customWidth="1"/>
    <col min="12034" max="12034" width="15.5703125" style="669" customWidth="1"/>
    <col min="12035" max="12035" width="19.28515625" style="669" customWidth="1"/>
    <col min="12036" max="12037" width="10.42578125" style="669" customWidth="1"/>
    <col min="12038" max="12038" width="9.85546875" style="669" customWidth="1"/>
    <col min="12039" max="12040" width="8.28515625" style="669"/>
    <col min="12041" max="12041" width="10.140625" style="669" customWidth="1"/>
    <col min="12042" max="12043" width="8.28515625" style="669"/>
    <col min="12044" max="12044" width="9.7109375" style="669" customWidth="1"/>
    <col min="12045" max="12046" width="8.28515625" style="669"/>
    <col min="12047" max="12047" width="10.28515625" style="669" customWidth="1"/>
    <col min="12048" max="12049" width="8.28515625" style="669"/>
    <col min="12050" max="12056" width="10" style="669" customWidth="1"/>
    <col min="12057" max="12057" width="10.7109375" style="669" customWidth="1"/>
    <col min="12058" max="12288" width="8.28515625" style="669"/>
    <col min="12289" max="12289" width="6.140625" style="669" customWidth="1"/>
    <col min="12290" max="12290" width="15.5703125" style="669" customWidth="1"/>
    <col min="12291" max="12291" width="19.28515625" style="669" customWidth="1"/>
    <col min="12292" max="12293" width="10.42578125" style="669" customWidth="1"/>
    <col min="12294" max="12294" width="9.85546875" style="669" customWidth="1"/>
    <col min="12295" max="12296" width="8.28515625" style="669"/>
    <col min="12297" max="12297" width="10.140625" style="669" customWidth="1"/>
    <col min="12298" max="12299" width="8.28515625" style="669"/>
    <col min="12300" max="12300" width="9.7109375" style="669" customWidth="1"/>
    <col min="12301" max="12302" width="8.28515625" style="669"/>
    <col min="12303" max="12303" width="10.28515625" style="669" customWidth="1"/>
    <col min="12304" max="12305" width="8.28515625" style="669"/>
    <col min="12306" max="12312" width="10" style="669" customWidth="1"/>
    <col min="12313" max="12313" width="10.7109375" style="669" customWidth="1"/>
    <col min="12314" max="12544" width="8.28515625" style="669"/>
    <col min="12545" max="12545" width="6.140625" style="669" customWidth="1"/>
    <col min="12546" max="12546" width="15.5703125" style="669" customWidth="1"/>
    <col min="12547" max="12547" width="19.28515625" style="669" customWidth="1"/>
    <col min="12548" max="12549" width="10.42578125" style="669" customWidth="1"/>
    <col min="12550" max="12550" width="9.85546875" style="669" customWidth="1"/>
    <col min="12551" max="12552" width="8.28515625" style="669"/>
    <col min="12553" max="12553" width="10.140625" style="669" customWidth="1"/>
    <col min="12554" max="12555" width="8.28515625" style="669"/>
    <col min="12556" max="12556" width="9.7109375" style="669" customWidth="1"/>
    <col min="12557" max="12558" width="8.28515625" style="669"/>
    <col min="12559" max="12559" width="10.28515625" style="669" customWidth="1"/>
    <col min="12560" max="12561" width="8.28515625" style="669"/>
    <col min="12562" max="12568" width="10" style="669" customWidth="1"/>
    <col min="12569" max="12569" width="10.7109375" style="669" customWidth="1"/>
    <col min="12570" max="12800" width="8.28515625" style="669"/>
    <col min="12801" max="12801" width="6.140625" style="669" customWidth="1"/>
    <col min="12802" max="12802" width="15.5703125" style="669" customWidth="1"/>
    <col min="12803" max="12803" width="19.28515625" style="669" customWidth="1"/>
    <col min="12804" max="12805" width="10.42578125" style="669" customWidth="1"/>
    <col min="12806" max="12806" width="9.85546875" style="669" customWidth="1"/>
    <col min="12807" max="12808" width="8.28515625" style="669"/>
    <col min="12809" max="12809" width="10.140625" style="669" customWidth="1"/>
    <col min="12810" max="12811" width="8.28515625" style="669"/>
    <col min="12812" max="12812" width="9.7109375" style="669" customWidth="1"/>
    <col min="12813" max="12814" width="8.28515625" style="669"/>
    <col min="12815" max="12815" width="10.28515625" style="669" customWidth="1"/>
    <col min="12816" max="12817" width="8.28515625" style="669"/>
    <col min="12818" max="12824" width="10" style="669" customWidth="1"/>
    <col min="12825" max="12825" width="10.7109375" style="669" customWidth="1"/>
    <col min="12826" max="13056" width="8.28515625" style="669"/>
    <col min="13057" max="13057" width="6.140625" style="669" customWidth="1"/>
    <col min="13058" max="13058" width="15.5703125" style="669" customWidth="1"/>
    <col min="13059" max="13059" width="19.28515625" style="669" customWidth="1"/>
    <col min="13060" max="13061" width="10.42578125" style="669" customWidth="1"/>
    <col min="13062" max="13062" width="9.85546875" style="669" customWidth="1"/>
    <col min="13063" max="13064" width="8.28515625" style="669"/>
    <col min="13065" max="13065" width="10.140625" style="669" customWidth="1"/>
    <col min="13066" max="13067" width="8.28515625" style="669"/>
    <col min="13068" max="13068" width="9.7109375" style="669" customWidth="1"/>
    <col min="13069" max="13070" width="8.28515625" style="669"/>
    <col min="13071" max="13071" width="10.28515625" style="669" customWidth="1"/>
    <col min="13072" max="13073" width="8.28515625" style="669"/>
    <col min="13074" max="13080" width="10" style="669" customWidth="1"/>
    <col min="13081" max="13081" width="10.7109375" style="669" customWidth="1"/>
    <col min="13082" max="13312" width="8.28515625" style="669"/>
    <col min="13313" max="13313" width="6.140625" style="669" customWidth="1"/>
    <col min="13314" max="13314" width="15.5703125" style="669" customWidth="1"/>
    <col min="13315" max="13315" width="19.28515625" style="669" customWidth="1"/>
    <col min="13316" max="13317" width="10.42578125" style="669" customWidth="1"/>
    <col min="13318" max="13318" width="9.85546875" style="669" customWidth="1"/>
    <col min="13319" max="13320" width="8.28515625" style="669"/>
    <col min="13321" max="13321" width="10.140625" style="669" customWidth="1"/>
    <col min="13322" max="13323" width="8.28515625" style="669"/>
    <col min="13324" max="13324" width="9.7109375" style="669" customWidth="1"/>
    <col min="13325" max="13326" width="8.28515625" style="669"/>
    <col min="13327" max="13327" width="10.28515625" style="669" customWidth="1"/>
    <col min="13328" max="13329" width="8.28515625" style="669"/>
    <col min="13330" max="13336" width="10" style="669" customWidth="1"/>
    <col min="13337" max="13337" width="10.7109375" style="669" customWidth="1"/>
    <col min="13338" max="13568" width="8.28515625" style="669"/>
    <col min="13569" max="13569" width="6.140625" style="669" customWidth="1"/>
    <col min="13570" max="13570" width="15.5703125" style="669" customWidth="1"/>
    <col min="13571" max="13571" width="19.28515625" style="669" customWidth="1"/>
    <col min="13572" max="13573" width="10.42578125" style="669" customWidth="1"/>
    <col min="13574" max="13574" width="9.85546875" style="669" customWidth="1"/>
    <col min="13575" max="13576" width="8.28515625" style="669"/>
    <col min="13577" max="13577" width="10.140625" style="669" customWidth="1"/>
    <col min="13578" max="13579" width="8.28515625" style="669"/>
    <col min="13580" max="13580" width="9.7109375" style="669" customWidth="1"/>
    <col min="13581" max="13582" width="8.28515625" style="669"/>
    <col min="13583" max="13583" width="10.28515625" style="669" customWidth="1"/>
    <col min="13584" max="13585" width="8.28515625" style="669"/>
    <col min="13586" max="13592" width="10" style="669" customWidth="1"/>
    <col min="13593" max="13593" width="10.7109375" style="669" customWidth="1"/>
    <col min="13594" max="13824" width="8.28515625" style="669"/>
    <col min="13825" max="13825" width="6.140625" style="669" customWidth="1"/>
    <col min="13826" max="13826" width="15.5703125" style="669" customWidth="1"/>
    <col min="13827" max="13827" width="19.28515625" style="669" customWidth="1"/>
    <col min="13828" max="13829" width="10.42578125" style="669" customWidth="1"/>
    <col min="13830" max="13830" width="9.85546875" style="669" customWidth="1"/>
    <col min="13831" max="13832" width="8.28515625" style="669"/>
    <col min="13833" max="13833" width="10.140625" style="669" customWidth="1"/>
    <col min="13834" max="13835" width="8.28515625" style="669"/>
    <col min="13836" max="13836" width="9.7109375" style="669" customWidth="1"/>
    <col min="13837" max="13838" width="8.28515625" style="669"/>
    <col min="13839" max="13839" width="10.28515625" style="669" customWidth="1"/>
    <col min="13840" max="13841" width="8.28515625" style="669"/>
    <col min="13842" max="13848" width="10" style="669" customWidth="1"/>
    <col min="13849" max="13849" width="10.7109375" style="669" customWidth="1"/>
    <col min="13850" max="14080" width="8.28515625" style="669"/>
    <col min="14081" max="14081" width="6.140625" style="669" customWidth="1"/>
    <col min="14082" max="14082" width="15.5703125" style="669" customWidth="1"/>
    <col min="14083" max="14083" width="19.28515625" style="669" customWidth="1"/>
    <col min="14084" max="14085" width="10.42578125" style="669" customWidth="1"/>
    <col min="14086" max="14086" width="9.85546875" style="669" customWidth="1"/>
    <col min="14087" max="14088" width="8.28515625" style="669"/>
    <col min="14089" max="14089" width="10.140625" style="669" customWidth="1"/>
    <col min="14090" max="14091" width="8.28515625" style="669"/>
    <col min="14092" max="14092" width="9.7109375" style="669" customWidth="1"/>
    <col min="14093" max="14094" width="8.28515625" style="669"/>
    <col min="14095" max="14095" width="10.28515625" style="669" customWidth="1"/>
    <col min="14096" max="14097" width="8.28515625" style="669"/>
    <col min="14098" max="14104" width="10" style="669" customWidth="1"/>
    <col min="14105" max="14105" width="10.7109375" style="669" customWidth="1"/>
    <col min="14106" max="14336" width="8.28515625" style="669"/>
    <col min="14337" max="14337" width="6.140625" style="669" customWidth="1"/>
    <col min="14338" max="14338" width="15.5703125" style="669" customWidth="1"/>
    <col min="14339" max="14339" width="19.28515625" style="669" customWidth="1"/>
    <col min="14340" max="14341" width="10.42578125" style="669" customWidth="1"/>
    <col min="14342" max="14342" width="9.85546875" style="669" customWidth="1"/>
    <col min="14343" max="14344" width="8.28515625" style="669"/>
    <col min="14345" max="14345" width="10.140625" style="669" customWidth="1"/>
    <col min="14346" max="14347" width="8.28515625" style="669"/>
    <col min="14348" max="14348" width="9.7109375" style="669" customWidth="1"/>
    <col min="14349" max="14350" width="8.28515625" style="669"/>
    <col min="14351" max="14351" width="10.28515625" style="669" customWidth="1"/>
    <col min="14352" max="14353" width="8.28515625" style="669"/>
    <col min="14354" max="14360" width="10" style="669" customWidth="1"/>
    <col min="14361" max="14361" width="10.7109375" style="669" customWidth="1"/>
    <col min="14362" max="14592" width="8.28515625" style="669"/>
    <col min="14593" max="14593" width="6.140625" style="669" customWidth="1"/>
    <col min="14594" max="14594" width="15.5703125" style="669" customWidth="1"/>
    <col min="14595" max="14595" width="19.28515625" style="669" customWidth="1"/>
    <col min="14596" max="14597" width="10.42578125" style="669" customWidth="1"/>
    <col min="14598" max="14598" width="9.85546875" style="669" customWidth="1"/>
    <col min="14599" max="14600" width="8.28515625" style="669"/>
    <col min="14601" max="14601" width="10.140625" style="669" customWidth="1"/>
    <col min="14602" max="14603" width="8.28515625" style="669"/>
    <col min="14604" max="14604" width="9.7109375" style="669" customWidth="1"/>
    <col min="14605" max="14606" width="8.28515625" style="669"/>
    <col min="14607" max="14607" width="10.28515625" style="669" customWidth="1"/>
    <col min="14608" max="14609" width="8.28515625" style="669"/>
    <col min="14610" max="14616" width="10" style="669" customWidth="1"/>
    <col min="14617" max="14617" width="10.7109375" style="669" customWidth="1"/>
    <col min="14618" max="14848" width="8.28515625" style="669"/>
    <col min="14849" max="14849" width="6.140625" style="669" customWidth="1"/>
    <col min="14850" max="14850" width="15.5703125" style="669" customWidth="1"/>
    <col min="14851" max="14851" width="19.28515625" style="669" customWidth="1"/>
    <col min="14852" max="14853" width="10.42578125" style="669" customWidth="1"/>
    <col min="14854" max="14854" width="9.85546875" style="669" customWidth="1"/>
    <col min="14855" max="14856" width="8.28515625" style="669"/>
    <col min="14857" max="14857" width="10.140625" style="669" customWidth="1"/>
    <col min="14858" max="14859" width="8.28515625" style="669"/>
    <col min="14860" max="14860" width="9.7109375" style="669" customWidth="1"/>
    <col min="14861" max="14862" width="8.28515625" style="669"/>
    <col min="14863" max="14863" width="10.28515625" style="669" customWidth="1"/>
    <col min="14864" max="14865" width="8.28515625" style="669"/>
    <col min="14866" max="14872" width="10" style="669" customWidth="1"/>
    <col min="14873" max="14873" width="10.7109375" style="669" customWidth="1"/>
    <col min="14874" max="15104" width="8.28515625" style="669"/>
    <col min="15105" max="15105" width="6.140625" style="669" customWidth="1"/>
    <col min="15106" max="15106" width="15.5703125" style="669" customWidth="1"/>
    <col min="15107" max="15107" width="19.28515625" style="669" customWidth="1"/>
    <col min="15108" max="15109" width="10.42578125" style="669" customWidth="1"/>
    <col min="15110" max="15110" width="9.85546875" style="669" customWidth="1"/>
    <col min="15111" max="15112" width="8.28515625" style="669"/>
    <col min="15113" max="15113" width="10.140625" style="669" customWidth="1"/>
    <col min="15114" max="15115" width="8.28515625" style="669"/>
    <col min="15116" max="15116" width="9.7109375" style="669" customWidth="1"/>
    <col min="15117" max="15118" width="8.28515625" style="669"/>
    <col min="15119" max="15119" width="10.28515625" style="669" customWidth="1"/>
    <col min="15120" max="15121" width="8.28515625" style="669"/>
    <col min="15122" max="15128" width="10" style="669" customWidth="1"/>
    <col min="15129" max="15129" width="10.7109375" style="669" customWidth="1"/>
    <col min="15130" max="15360" width="8.28515625" style="669"/>
    <col min="15361" max="15361" width="6.140625" style="669" customWidth="1"/>
    <col min="15362" max="15362" width="15.5703125" style="669" customWidth="1"/>
    <col min="15363" max="15363" width="19.28515625" style="669" customWidth="1"/>
    <col min="15364" max="15365" width="10.42578125" style="669" customWidth="1"/>
    <col min="15366" max="15366" width="9.85546875" style="669" customWidth="1"/>
    <col min="15367" max="15368" width="8.28515625" style="669"/>
    <col min="15369" max="15369" width="10.140625" style="669" customWidth="1"/>
    <col min="15370" max="15371" width="8.28515625" style="669"/>
    <col min="15372" max="15372" width="9.7109375" style="669" customWidth="1"/>
    <col min="15373" max="15374" width="8.28515625" style="669"/>
    <col min="15375" max="15375" width="10.28515625" style="669" customWidth="1"/>
    <col min="15376" max="15377" width="8.28515625" style="669"/>
    <col min="15378" max="15384" width="10" style="669" customWidth="1"/>
    <col min="15385" max="15385" width="10.7109375" style="669" customWidth="1"/>
    <col min="15386" max="15616" width="8.28515625" style="669"/>
    <col min="15617" max="15617" width="6.140625" style="669" customWidth="1"/>
    <col min="15618" max="15618" width="15.5703125" style="669" customWidth="1"/>
    <col min="15619" max="15619" width="19.28515625" style="669" customWidth="1"/>
    <col min="15620" max="15621" width="10.42578125" style="669" customWidth="1"/>
    <col min="15622" max="15622" width="9.85546875" style="669" customWidth="1"/>
    <col min="15623" max="15624" width="8.28515625" style="669"/>
    <col min="15625" max="15625" width="10.140625" style="669" customWidth="1"/>
    <col min="15626" max="15627" width="8.28515625" style="669"/>
    <col min="15628" max="15628" width="9.7109375" style="669" customWidth="1"/>
    <col min="15629" max="15630" width="8.28515625" style="669"/>
    <col min="15631" max="15631" width="10.28515625" style="669" customWidth="1"/>
    <col min="15632" max="15633" width="8.28515625" style="669"/>
    <col min="15634" max="15640" width="10" style="669" customWidth="1"/>
    <col min="15641" max="15641" width="10.7109375" style="669" customWidth="1"/>
    <col min="15642" max="15872" width="8.28515625" style="669"/>
    <col min="15873" max="15873" width="6.140625" style="669" customWidth="1"/>
    <col min="15874" max="15874" width="15.5703125" style="669" customWidth="1"/>
    <col min="15875" max="15875" width="19.28515625" style="669" customWidth="1"/>
    <col min="15876" max="15877" width="10.42578125" style="669" customWidth="1"/>
    <col min="15878" max="15878" width="9.85546875" style="669" customWidth="1"/>
    <col min="15879" max="15880" width="8.28515625" style="669"/>
    <col min="15881" max="15881" width="10.140625" style="669" customWidth="1"/>
    <col min="15882" max="15883" width="8.28515625" style="669"/>
    <col min="15884" max="15884" width="9.7109375" style="669" customWidth="1"/>
    <col min="15885" max="15886" width="8.28515625" style="669"/>
    <col min="15887" max="15887" width="10.28515625" style="669" customWidth="1"/>
    <col min="15888" max="15889" width="8.28515625" style="669"/>
    <col min="15890" max="15896" width="10" style="669" customWidth="1"/>
    <col min="15897" max="15897" width="10.7109375" style="669" customWidth="1"/>
    <col min="15898" max="16128" width="8.28515625" style="669"/>
    <col min="16129" max="16129" width="6.140625" style="669" customWidth="1"/>
    <col min="16130" max="16130" width="15.5703125" style="669" customWidth="1"/>
    <col min="16131" max="16131" width="19.28515625" style="669" customWidth="1"/>
    <col min="16132" max="16133" width="10.42578125" style="669" customWidth="1"/>
    <col min="16134" max="16134" width="9.85546875" style="669" customWidth="1"/>
    <col min="16135" max="16136" width="8.28515625" style="669"/>
    <col min="16137" max="16137" width="10.140625" style="669" customWidth="1"/>
    <col min="16138" max="16139" width="8.28515625" style="669"/>
    <col min="16140" max="16140" width="9.7109375" style="669" customWidth="1"/>
    <col min="16141" max="16142" width="8.28515625" style="669"/>
    <col min="16143" max="16143" width="10.28515625" style="669" customWidth="1"/>
    <col min="16144" max="16145" width="8.28515625" style="669"/>
    <col min="16146" max="16152" width="10" style="669" customWidth="1"/>
    <col min="16153" max="16153" width="10.7109375" style="669" customWidth="1"/>
    <col min="16154" max="16384" width="8.28515625" style="669"/>
  </cols>
  <sheetData>
    <row r="1" spans="1:25" s="666" customFormat="1" x14ac:dyDescent="0.25">
      <c r="B1" s="1664" t="s">
        <v>669</v>
      </c>
      <c r="C1" s="1664"/>
      <c r="D1" s="1664"/>
      <c r="E1" s="1664"/>
      <c r="G1" s="891"/>
      <c r="H1" s="891"/>
      <c r="J1" s="891"/>
      <c r="K1" s="891"/>
      <c r="M1" s="891"/>
      <c r="N1" s="891"/>
      <c r="P1" s="891"/>
      <c r="Q1" s="891"/>
      <c r="Y1" s="892"/>
    </row>
    <row r="2" spans="1:25" s="893" customFormat="1" x14ac:dyDescent="0.25">
      <c r="E2" s="894"/>
      <c r="G2" s="894"/>
      <c r="H2" s="894"/>
      <c r="J2" s="894"/>
      <c r="K2" s="894"/>
      <c r="L2" s="832"/>
      <c r="M2" s="832"/>
      <c r="N2" s="832"/>
      <c r="O2" s="832"/>
      <c r="P2" s="832"/>
      <c r="Q2" s="832"/>
      <c r="R2" s="832"/>
      <c r="Y2" s="895"/>
    </row>
    <row r="3" spans="1:25" s="666" customFormat="1" x14ac:dyDescent="0.25">
      <c r="D3" s="896" t="s">
        <v>1217</v>
      </c>
      <c r="E3" s="897"/>
      <c r="F3" s="896"/>
      <c r="G3" s="891"/>
      <c r="H3" s="891"/>
      <c r="J3" s="891"/>
      <c r="K3" s="891"/>
      <c r="M3" s="891"/>
      <c r="N3" s="891"/>
      <c r="P3" s="891"/>
      <c r="Q3" s="891"/>
      <c r="Y3" s="892"/>
    </row>
    <row r="4" spans="1:25" s="666" customFormat="1" ht="15" customHeight="1" x14ac:dyDescent="0.25">
      <c r="D4" s="1665"/>
      <c r="E4" s="1665"/>
      <c r="F4" s="1665"/>
      <c r="G4" s="1665"/>
      <c r="H4" s="1665"/>
      <c r="I4" s="1665"/>
      <c r="J4" s="1665"/>
      <c r="K4" s="1665"/>
      <c r="L4" s="1665"/>
      <c r="M4" s="1665"/>
      <c r="N4" s="1665"/>
      <c r="O4" s="1665"/>
      <c r="P4" s="1665"/>
      <c r="Q4" s="891"/>
      <c r="Y4" s="892"/>
    </row>
    <row r="5" spans="1:25" x14ac:dyDescent="0.25">
      <c r="A5" s="1666" t="s">
        <v>0</v>
      </c>
      <c r="B5" s="1666" t="s">
        <v>904</v>
      </c>
      <c r="C5" s="1666" t="s">
        <v>905</v>
      </c>
      <c r="D5" s="1661" t="s">
        <v>906</v>
      </c>
      <c r="E5" s="1661"/>
      <c r="F5" s="1661"/>
      <c r="G5" s="1661" t="s">
        <v>907</v>
      </c>
      <c r="H5" s="1661"/>
      <c r="I5" s="1661"/>
      <c r="J5" s="1661" t="s">
        <v>908</v>
      </c>
      <c r="K5" s="1661"/>
      <c r="L5" s="1661"/>
      <c r="M5" s="1661" t="s">
        <v>909</v>
      </c>
      <c r="N5" s="1661"/>
      <c r="O5" s="1661"/>
      <c r="P5" s="1661" t="s">
        <v>910</v>
      </c>
      <c r="Q5" s="1661"/>
      <c r="R5" s="1661"/>
      <c r="S5" s="1661" t="s">
        <v>911</v>
      </c>
      <c r="T5" s="1661"/>
      <c r="U5" s="1661"/>
      <c r="V5" s="1661" t="s">
        <v>912</v>
      </c>
      <c r="W5" s="1661"/>
      <c r="X5" s="1661"/>
      <c r="Y5" s="1662" t="s">
        <v>913</v>
      </c>
    </row>
    <row r="6" spans="1:25" ht="60" x14ac:dyDescent="0.25">
      <c r="A6" s="1666"/>
      <c r="B6" s="1666"/>
      <c r="C6" s="1666"/>
      <c r="D6" s="898" t="s">
        <v>914</v>
      </c>
      <c r="E6" s="899" t="s">
        <v>915</v>
      </c>
      <c r="F6" s="899" t="s">
        <v>916</v>
      </c>
      <c r="G6" s="898" t="s">
        <v>917</v>
      </c>
      <c r="H6" s="899" t="s">
        <v>915</v>
      </c>
      <c r="I6" s="899" t="s">
        <v>916</v>
      </c>
      <c r="J6" s="898" t="s">
        <v>918</v>
      </c>
      <c r="K6" s="899" t="s">
        <v>915</v>
      </c>
      <c r="L6" s="899" t="s">
        <v>916</v>
      </c>
      <c r="M6" s="898" t="s">
        <v>918</v>
      </c>
      <c r="N6" s="899" t="s">
        <v>915</v>
      </c>
      <c r="O6" s="899" t="s">
        <v>916</v>
      </c>
      <c r="P6" s="898" t="s">
        <v>919</v>
      </c>
      <c r="Q6" s="899" t="s">
        <v>915</v>
      </c>
      <c r="R6" s="899" t="s">
        <v>916</v>
      </c>
      <c r="S6" s="898" t="s">
        <v>919</v>
      </c>
      <c r="T6" s="899" t="s">
        <v>915</v>
      </c>
      <c r="U6" s="899" t="s">
        <v>916</v>
      </c>
      <c r="V6" s="898" t="s">
        <v>919</v>
      </c>
      <c r="W6" s="899" t="s">
        <v>915</v>
      </c>
      <c r="X6" s="899" t="s">
        <v>916</v>
      </c>
      <c r="Y6" s="1662"/>
    </row>
    <row r="7" spans="1:25" s="903" customFormat="1" x14ac:dyDescent="0.25">
      <c r="A7" s="900">
        <v>1</v>
      </c>
      <c r="B7" s="900">
        <v>2</v>
      </c>
      <c r="C7" s="900">
        <v>3</v>
      </c>
      <c r="D7" s="901">
        <v>4</v>
      </c>
      <c r="E7" s="901">
        <v>5</v>
      </c>
      <c r="F7" s="901">
        <v>6</v>
      </c>
      <c r="G7" s="901">
        <v>7</v>
      </c>
      <c r="H7" s="901">
        <v>8</v>
      </c>
      <c r="I7" s="901">
        <v>9</v>
      </c>
      <c r="J7" s="901">
        <v>10</v>
      </c>
      <c r="K7" s="901">
        <v>11</v>
      </c>
      <c r="L7" s="901">
        <v>12</v>
      </c>
      <c r="M7" s="901">
        <v>13</v>
      </c>
      <c r="N7" s="901">
        <v>14</v>
      </c>
      <c r="O7" s="901">
        <v>15</v>
      </c>
      <c r="P7" s="901">
        <v>16</v>
      </c>
      <c r="Q7" s="901">
        <v>17</v>
      </c>
      <c r="R7" s="901">
        <v>18</v>
      </c>
      <c r="S7" s="901">
        <v>19</v>
      </c>
      <c r="T7" s="901">
        <v>20</v>
      </c>
      <c r="U7" s="901">
        <v>21</v>
      </c>
      <c r="V7" s="901">
        <v>22</v>
      </c>
      <c r="W7" s="901">
        <v>23</v>
      </c>
      <c r="X7" s="901">
        <v>24</v>
      </c>
      <c r="Y7" s="902">
        <v>25</v>
      </c>
    </row>
    <row r="8" spans="1:25" s="887" customFormat="1" ht="60" x14ac:dyDescent="0.25">
      <c r="A8" s="904">
        <v>1</v>
      </c>
      <c r="B8" s="905" t="s">
        <v>920</v>
      </c>
      <c r="C8" s="905" t="s">
        <v>921</v>
      </c>
      <c r="D8" s="906">
        <v>133</v>
      </c>
      <c r="E8" s="906">
        <v>32.200000000000003</v>
      </c>
      <c r="F8" s="907">
        <f>D8*E8</f>
        <v>4282.6000000000004</v>
      </c>
      <c r="G8" s="906">
        <v>133</v>
      </c>
      <c r="H8" s="906">
        <v>22.99</v>
      </c>
      <c r="I8" s="907">
        <f>G8*H8</f>
        <v>3057.6699999999996</v>
      </c>
      <c r="J8" s="906"/>
      <c r="K8" s="906"/>
      <c r="L8" s="907">
        <f>J8*K8</f>
        <v>0</v>
      </c>
      <c r="M8" s="906"/>
      <c r="N8" s="906"/>
      <c r="O8" s="908">
        <f>M8*N8</f>
        <v>0</v>
      </c>
      <c r="P8" s="906">
        <v>10190</v>
      </c>
      <c r="Q8" s="906">
        <v>5.72</v>
      </c>
      <c r="R8" s="908">
        <f>P8*Q8</f>
        <v>58286.799999999996</v>
      </c>
      <c r="S8" s="906">
        <v>9.51</v>
      </c>
      <c r="T8" s="906">
        <v>5926.9</v>
      </c>
      <c r="U8" s="907">
        <f>S8*T8</f>
        <v>56364.818999999996</v>
      </c>
      <c r="V8" s="906">
        <v>9.51</v>
      </c>
      <c r="W8" s="906">
        <v>2829.86</v>
      </c>
      <c r="X8" s="907">
        <f>V8*W8</f>
        <v>26911.9686</v>
      </c>
      <c r="Y8" s="908">
        <f>X8+U8+R8+O8+L8+I8+F8</f>
        <v>148903.85760000002</v>
      </c>
    </row>
    <row r="9" spans="1:25" s="887" customFormat="1" ht="75" x14ac:dyDescent="0.25">
      <c r="A9" s="904">
        <f t="shared" ref="A9:A23" si="0">A8+1</f>
        <v>2</v>
      </c>
      <c r="B9" s="905" t="s">
        <v>922</v>
      </c>
      <c r="C9" s="905" t="s">
        <v>921</v>
      </c>
      <c r="D9" s="906"/>
      <c r="E9" s="906"/>
      <c r="F9" s="907">
        <f t="shared" ref="F9:F22" si="1">D9*E9</f>
        <v>0</v>
      </c>
      <c r="G9" s="906"/>
      <c r="H9" s="906"/>
      <c r="I9" s="907">
        <f t="shared" ref="I9:I22" si="2">G9*H9</f>
        <v>0</v>
      </c>
      <c r="J9" s="906"/>
      <c r="K9" s="906"/>
      <c r="L9" s="907">
        <f t="shared" ref="L9:L22" si="3">J9*K9</f>
        <v>0</v>
      </c>
      <c r="M9" s="906"/>
      <c r="N9" s="906"/>
      <c r="O9" s="908">
        <f t="shared" ref="O9:O22" si="4">M9*N9</f>
        <v>0</v>
      </c>
      <c r="P9" s="906">
        <v>2020</v>
      </c>
      <c r="Q9" s="906">
        <v>5.72</v>
      </c>
      <c r="R9" s="908">
        <f t="shared" ref="R9:R22" si="5">P9*Q9</f>
        <v>11554.4</v>
      </c>
      <c r="S9" s="906">
        <v>4.2</v>
      </c>
      <c r="T9" s="906">
        <v>5926.9</v>
      </c>
      <c r="U9" s="907">
        <f t="shared" ref="U9:U22" si="6">S9*T9</f>
        <v>24892.98</v>
      </c>
      <c r="V9" s="906">
        <v>4.2</v>
      </c>
      <c r="W9" s="906">
        <v>2829.86</v>
      </c>
      <c r="X9" s="907">
        <f t="shared" ref="X9:X22" si="7">V9*W9</f>
        <v>11885.412</v>
      </c>
      <c r="Y9" s="908">
        <f t="shared" ref="Y9:Y22" si="8">X9+U9+R9+O9+L9+I9+F9</f>
        <v>48332.792000000001</v>
      </c>
    </row>
    <row r="10" spans="1:25" s="887" customFormat="1" ht="75" x14ac:dyDescent="0.25">
      <c r="A10" s="904">
        <f t="shared" si="0"/>
        <v>3</v>
      </c>
      <c r="B10" s="905" t="s">
        <v>923</v>
      </c>
      <c r="C10" s="905" t="s">
        <v>921</v>
      </c>
      <c r="D10" s="906"/>
      <c r="E10" s="906"/>
      <c r="F10" s="907">
        <f t="shared" si="1"/>
        <v>0</v>
      </c>
      <c r="G10" s="906"/>
      <c r="H10" s="906"/>
      <c r="I10" s="907">
        <f t="shared" si="2"/>
        <v>0</v>
      </c>
      <c r="J10" s="906"/>
      <c r="K10" s="906"/>
      <c r="L10" s="907">
        <f t="shared" si="3"/>
        <v>0</v>
      </c>
      <c r="M10" s="906"/>
      <c r="N10" s="906"/>
      <c r="O10" s="908">
        <f t="shared" si="4"/>
        <v>0</v>
      </c>
      <c r="P10" s="906">
        <v>790</v>
      </c>
      <c r="Q10" s="906">
        <v>5.72</v>
      </c>
      <c r="R10" s="908">
        <f t="shared" si="5"/>
        <v>4518.8</v>
      </c>
      <c r="S10" s="906">
        <v>3</v>
      </c>
      <c r="T10" s="906">
        <v>5926.9</v>
      </c>
      <c r="U10" s="907">
        <f t="shared" si="6"/>
        <v>17780.699999999997</v>
      </c>
      <c r="V10" s="906">
        <v>3</v>
      </c>
      <c r="W10" s="906">
        <v>498.05</v>
      </c>
      <c r="X10" s="907">
        <f t="shared" si="7"/>
        <v>1494.15</v>
      </c>
      <c r="Y10" s="908">
        <f t="shared" si="8"/>
        <v>23793.649999999998</v>
      </c>
    </row>
    <row r="11" spans="1:25" s="887" customFormat="1" ht="75" x14ac:dyDescent="0.25">
      <c r="A11" s="904">
        <f t="shared" si="0"/>
        <v>4</v>
      </c>
      <c r="B11" s="905" t="s">
        <v>924</v>
      </c>
      <c r="C11" s="905" t="s">
        <v>925</v>
      </c>
      <c r="D11" s="906"/>
      <c r="E11" s="906"/>
      <c r="F11" s="907">
        <f t="shared" si="1"/>
        <v>0</v>
      </c>
      <c r="G11" s="906"/>
      <c r="H11" s="906"/>
      <c r="I11" s="907">
        <f t="shared" si="2"/>
        <v>0</v>
      </c>
      <c r="J11" s="906"/>
      <c r="K11" s="906"/>
      <c r="L11" s="907">
        <f t="shared" si="3"/>
        <v>0</v>
      </c>
      <c r="M11" s="906"/>
      <c r="N11" s="906"/>
      <c r="O11" s="907">
        <f t="shared" si="4"/>
        <v>0</v>
      </c>
      <c r="P11" s="906">
        <v>2700</v>
      </c>
      <c r="Q11" s="906">
        <v>5.72</v>
      </c>
      <c r="R11" s="908">
        <f t="shared" si="5"/>
        <v>15444</v>
      </c>
      <c r="S11" s="906"/>
      <c r="T11" s="906"/>
      <c r="U11" s="907">
        <f t="shared" si="6"/>
        <v>0</v>
      </c>
      <c r="V11" s="906"/>
      <c r="W11" s="906"/>
      <c r="X11" s="907">
        <f t="shared" si="7"/>
        <v>0</v>
      </c>
      <c r="Y11" s="908">
        <f t="shared" si="8"/>
        <v>15444</v>
      </c>
    </row>
    <row r="12" spans="1:25" s="887" customFormat="1" ht="60" x14ac:dyDescent="0.25">
      <c r="A12" s="904">
        <f t="shared" si="0"/>
        <v>5</v>
      </c>
      <c r="B12" s="905" t="s">
        <v>926</v>
      </c>
      <c r="C12" s="905" t="s">
        <v>921</v>
      </c>
      <c r="D12" s="906"/>
      <c r="E12" s="906"/>
      <c r="F12" s="907">
        <f t="shared" si="1"/>
        <v>0</v>
      </c>
      <c r="G12" s="906"/>
      <c r="H12" s="906"/>
      <c r="I12" s="907">
        <f t="shared" si="2"/>
        <v>0</v>
      </c>
      <c r="J12" s="906"/>
      <c r="K12" s="906"/>
      <c r="L12" s="907">
        <f t="shared" si="3"/>
        <v>0</v>
      </c>
      <c r="M12" s="906"/>
      <c r="N12" s="906"/>
      <c r="O12" s="907">
        <f t="shared" si="4"/>
        <v>0</v>
      </c>
      <c r="P12" s="906">
        <v>650</v>
      </c>
      <c r="Q12" s="906">
        <v>5.72</v>
      </c>
      <c r="R12" s="908">
        <f t="shared" si="5"/>
        <v>3718</v>
      </c>
      <c r="S12" s="906"/>
      <c r="T12" s="906"/>
      <c r="U12" s="907">
        <f t="shared" si="6"/>
        <v>0</v>
      </c>
      <c r="V12" s="906"/>
      <c r="W12" s="906"/>
      <c r="X12" s="907">
        <f t="shared" si="7"/>
        <v>0</v>
      </c>
      <c r="Y12" s="908">
        <f t="shared" si="8"/>
        <v>3718</v>
      </c>
    </row>
    <row r="13" spans="1:25" s="887" customFormat="1" ht="75" x14ac:dyDescent="0.25">
      <c r="A13" s="904">
        <f t="shared" si="0"/>
        <v>6</v>
      </c>
      <c r="B13" s="905" t="s">
        <v>927</v>
      </c>
      <c r="C13" s="905" t="s">
        <v>921</v>
      </c>
      <c r="D13" s="906"/>
      <c r="E13" s="906"/>
      <c r="F13" s="907">
        <f t="shared" si="1"/>
        <v>0</v>
      </c>
      <c r="G13" s="906"/>
      <c r="H13" s="906"/>
      <c r="I13" s="907">
        <f t="shared" si="2"/>
        <v>0</v>
      </c>
      <c r="J13" s="906"/>
      <c r="K13" s="906"/>
      <c r="L13" s="907">
        <f t="shared" si="3"/>
        <v>0</v>
      </c>
      <c r="M13" s="906"/>
      <c r="N13" s="906"/>
      <c r="O13" s="907">
        <f t="shared" si="4"/>
        <v>0</v>
      </c>
      <c r="P13" s="906">
        <v>4045</v>
      </c>
      <c r="Q13" s="906">
        <v>5.72</v>
      </c>
      <c r="R13" s="908">
        <f t="shared" si="5"/>
        <v>23137.399999999998</v>
      </c>
      <c r="S13" s="906"/>
      <c r="T13" s="906"/>
      <c r="U13" s="907">
        <f t="shared" si="6"/>
        <v>0</v>
      </c>
      <c r="V13" s="906"/>
      <c r="W13" s="906"/>
      <c r="X13" s="907">
        <f t="shared" si="7"/>
        <v>0</v>
      </c>
      <c r="Y13" s="908">
        <f t="shared" si="8"/>
        <v>23137.399999999998</v>
      </c>
    </row>
    <row r="14" spans="1:25" s="887" customFormat="1" x14ac:dyDescent="0.25">
      <c r="A14" s="904">
        <f t="shared" si="0"/>
        <v>7</v>
      </c>
      <c r="B14" s="905"/>
      <c r="C14" s="905"/>
      <c r="D14" s="906"/>
      <c r="E14" s="906"/>
      <c r="F14" s="907">
        <f t="shared" si="1"/>
        <v>0</v>
      </c>
      <c r="G14" s="906"/>
      <c r="H14" s="906"/>
      <c r="I14" s="907">
        <f t="shared" si="2"/>
        <v>0</v>
      </c>
      <c r="J14" s="906"/>
      <c r="K14" s="906"/>
      <c r="L14" s="907">
        <f t="shared" si="3"/>
        <v>0</v>
      </c>
      <c r="M14" s="906"/>
      <c r="N14" s="906"/>
      <c r="O14" s="907">
        <f t="shared" si="4"/>
        <v>0</v>
      </c>
      <c r="P14" s="906"/>
      <c r="Q14" s="906"/>
      <c r="R14" s="908">
        <f t="shared" si="5"/>
        <v>0</v>
      </c>
      <c r="S14" s="906"/>
      <c r="T14" s="906"/>
      <c r="U14" s="907">
        <f t="shared" si="6"/>
        <v>0</v>
      </c>
      <c r="V14" s="906"/>
      <c r="W14" s="906"/>
      <c r="X14" s="907">
        <f t="shared" si="7"/>
        <v>0</v>
      </c>
      <c r="Y14" s="908">
        <f t="shared" si="8"/>
        <v>0</v>
      </c>
    </row>
    <row r="15" spans="1:25" s="887" customFormat="1" x14ac:dyDescent="0.25">
      <c r="A15" s="904">
        <f t="shared" si="0"/>
        <v>8</v>
      </c>
      <c r="B15" s="905" t="s">
        <v>928</v>
      </c>
      <c r="C15" s="905"/>
      <c r="D15" s="906"/>
      <c r="E15" s="906"/>
      <c r="F15" s="907">
        <f t="shared" si="1"/>
        <v>0</v>
      </c>
      <c r="G15" s="906"/>
      <c r="H15" s="906"/>
      <c r="I15" s="907">
        <f t="shared" si="2"/>
        <v>0</v>
      </c>
      <c r="J15" s="906"/>
      <c r="K15" s="906"/>
      <c r="L15" s="907">
        <f t="shared" si="3"/>
        <v>0</v>
      </c>
      <c r="M15" s="906"/>
      <c r="N15" s="906"/>
      <c r="O15" s="907">
        <f t="shared" si="4"/>
        <v>0</v>
      </c>
      <c r="P15" s="906">
        <v>3000</v>
      </c>
      <c r="Q15" s="906">
        <v>6.9</v>
      </c>
      <c r="R15" s="908">
        <f t="shared" si="5"/>
        <v>20700</v>
      </c>
      <c r="S15" s="906">
        <v>3</v>
      </c>
      <c r="T15" s="906">
        <v>6054.29</v>
      </c>
      <c r="U15" s="907">
        <f t="shared" si="6"/>
        <v>18162.87</v>
      </c>
      <c r="V15" s="906">
        <v>7</v>
      </c>
      <c r="W15" s="906">
        <v>2829.86</v>
      </c>
      <c r="X15" s="907">
        <f t="shared" si="7"/>
        <v>19809.02</v>
      </c>
      <c r="Y15" s="908">
        <f t="shared" si="8"/>
        <v>58671.89</v>
      </c>
    </row>
    <row r="16" spans="1:25" s="887" customFormat="1" x14ac:dyDescent="0.25">
      <c r="A16" s="904">
        <f t="shared" si="0"/>
        <v>9</v>
      </c>
      <c r="B16" s="905"/>
      <c r="C16" s="905"/>
      <c r="D16" s="906"/>
      <c r="E16" s="906"/>
      <c r="F16" s="907">
        <f t="shared" si="1"/>
        <v>0</v>
      </c>
      <c r="G16" s="906"/>
      <c r="H16" s="906"/>
      <c r="I16" s="907">
        <f t="shared" si="2"/>
        <v>0</v>
      </c>
      <c r="J16" s="906"/>
      <c r="K16" s="906"/>
      <c r="L16" s="907">
        <f t="shared" si="3"/>
        <v>0</v>
      </c>
      <c r="M16" s="906"/>
      <c r="N16" s="906"/>
      <c r="O16" s="907">
        <f t="shared" si="4"/>
        <v>0</v>
      </c>
      <c r="P16" s="906"/>
      <c r="Q16" s="906"/>
      <c r="R16" s="908">
        <f t="shared" si="5"/>
        <v>0</v>
      </c>
      <c r="S16" s="906"/>
      <c r="T16" s="906"/>
      <c r="U16" s="907">
        <f t="shared" si="6"/>
        <v>0</v>
      </c>
      <c r="V16" s="906"/>
      <c r="W16" s="906"/>
      <c r="X16" s="907">
        <f t="shared" si="7"/>
        <v>0</v>
      </c>
      <c r="Y16" s="908">
        <f t="shared" si="8"/>
        <v>0</v>
      </c>
    </row>
    <row r="17" spans="1:25" s="887" customFormat="1" x14ac:dyDescent="0.25">
      <c r="A17" s="904">
        <f t="shared" si="0"/>
        <v>10</v>
      </c>
      <c r="B17" s="905"/>
      <c r="C17" s="905"/>
      <c r="D17" s="906"/>
      <c r="E17" s="906"/>
      <c r="F17" s="907">
        <f t="shared" si="1"/>
        <v>0</v>
      </c>
      <c r="G17" s="906"/>
      <c r="H17" s="906"/>
      <c r="I17" s="907">
        <f t="shared" si="2"/>
        <v>0</v>
      </c>
      <c r="J17" s="906"/>
      <c r="K17" s="906"/>
      <c r="L17" s="907">
        <f t="shared" si="3"/>
        <v>0</v>
      </c>
      <c r="M17" s="906"/>
      <c r="N17" s="906"/>
      <c r="O17" s="907">
        <f t="shared" si="4"/>
        <v>0</v>
      </c>
      <c r="P17" s="906"/>
      <c r="Q17" s="906"/>
      <c r="R17" s="908">
        <f t="shared" si="5"/>
        <v>0</v>
      </c>
      <c r="S17" s="906"/>
      <c r="T17" s="906"/>
      <c r="U17" s="907">
        <f t="shared" si="6"/>
        <v>0</v>
      </c>
      <c r="V17" s="906"/>
      <c r="W17" s="906"/>
      <c r="X17" s="907">
        <f t="shared" si="7"/>
        <v>0</v>
      </c>
      <c r="Y17" s="908">
        <f t="shared" si="8"/>
        <v>0</v>
      </c>
    </row>
    <row r="18" spans="1:25" s="887" customFormat="1" x14ac:dyDescent="0.25">
      <c r="A18" s="904">
        <f t="shared" si="0"/>
        <v>11</v>
      </c>
      <c r="B18" s="905"/>
      <c r="C18" s="905"/>
      <c r="D18" s="906"/>
      <c r="E18" s="906"/>
      <c r="F18" s="907">
        <f t="shared" si="1"/>
        <v>0</v>
      </c>
      <c r="G18" s="906"/>
      <c r="H18" s="906"/>
      <c r="I18" s="907">
        <f t="shared" si="2"/>
        <v>0</v>
      </c>
      <c r="J18" s="906"/>
      <c r="K18" s="906"/>
      <c r="L18" s="907">
        <f t="shared" si="3"/>
        <v>0</v>
      </c>
      <c r="M18" s="906"/>
      <c r="N18" s="906"/>
      <c r="O18" s="907">
        <f t="shared" si="4"/>
        <v>0</v>
      </c>
      <c r="P18" s="906"/>
      <c r="Q18" s="906"/>
      <c r="R18" s="908">
        <f t="shared" si="5"/>
        <v>0</v>
      </c>
      <c r="S18" s="906"/>
      <c r="T18" s="906"/>
      <c r="U18" s="907">
        <f t="shared" si="6"/>
        <v>0</v>
      </c>
      <c r="V18" s="906"/>
      <c r="W18" s="906"/>
      <c r="X18" s="907">
        <f t="shared" si="7"/>
        <v>0</v>
      </c>
      <c r="Y18" s="908">
        <f t="shared" si="8"/>
        <v>0</v>
      </c>
    </row>
    <row r="19" spans="1:25" s="887" customFormat="1" x14ac:dyDescent="0.25">
      <c r="A19" s="904">
        <f t="shared" si="0"/>
        <v>12</v>
      </c>
      <c r="B19" s="905"/>
      <c r="C19" s="905"/>
      <c r="D19" s="906"/>
      <c r="E19" s="906"/>
      <c r="F19" s="907">
        <f t="shared" si="1"/>
        <v>0</v>
      </c>
      <c r="G19" s="906"/>
      <c r="H19" s="906"/>
      <c r="I19" s="907">
        <f t="shared" si="2"/>
        <v>0</v>
      </c>
      <c r="J19" s="906"/>
      <c r="K19" s="906"/>
      <c r="L19" s="907">
        <f t="shared" si="3"/>
        <v>0</v>
      </c>
      <c r="M19" s="906"/>
      <c r="N19" s="906"/>
      <c r="O19" s="907">
        <f t="shared" si="4"/>
        <v>0</v>
      </c>
      <c r="P19" s="906"/>
      <c r="Q19" s="906"/>
      <c r="R19" s="908">
        <f t="shared" si="5"/>
        <v>0</v>
      </c>
      <c r="S19" s="906"/>
      <c r="T19" s="906"/>
      <c r="U19" s="907">
        <f t="shared" si="6"/>
        <v>0</v>
      </c>
      <c r="V19" s="906"/>
      <c r="W19" s="906"/>
      <c r="X19" s="907">
        <f t="shared" si="7"/>
        <v>0</v>
      </c>
      <c r="Y19" s="908">
        <f t="shared" si="8"/>
        <v>0</v>
      </c>
    </row>
    <row r="20" spans="1:25" s="887" customFormat="1" x14ac:dyDescent="0.25">
      <c r="A20" s="904">
        <f t="shared" si="0"/>
        <v>13</v>
      </c>
      <c r="B20" s="905"/>
      <c r="C20" s="905"/>
      <c r="D20" s="906"/>
      <c r="E20" s="906"/>
      <c r="F20" s="907">
        <f t="shared" si="1"/>
        <v>0</v>
      </c>
      <c r="G20" s="906"/>
      <c r="H20" s="906"/>
      <c r="I20" s="907">
        <f t="shared" si="2"/>
        <v>0</v>
      </c>
      <c r="J20" s="906"/>
      <c r="K20" s="906"/>
      <c r="L20" s="907">
        <f t="shared" si="3"/>
        <v>0</v>
      </c>
      <c r="M20" s="906"/>
      <c r="N20" s="906"/>
      <c r="O20" s="907">
        <f t="shared" si="4"/>
        <v>0</v>
      </c>
      <c r="P20" s="906"/>
      <c r="Q20" s="906"/>
      <c r="R20" s="908">
        <f t="shared" si="5"/>
        <v>0</v>
      </c>
      <c r="S20" s="906"/>
      <c r="T20" s="906"/>
      <c r="U20" s="907">
        <f t="shared" si="6"/>
        <v>0</v>
      </c>
      <c r="V20" s="906"/>
      <c r="W20" s="906"/>
      <c r="X20" s="907">
        <f t="shared" si="7"/>
        <v>0</v>
      </c>
      <c r="Y20" s="908">
        <f t="shared" si="8"/>
        <v>0</v>
      </c>
    </row>
    <row r="21" spans="1:25" s="887" customFormat="1" x14ac:dyDescent="0.25">
      <c r="A21" s="904">
        <f t="shared" si="0"/>
        <v>14</v>
      </c>
      <c r="B21" s="905"/>
      <c r="C21" s="905"/>
      <c r="D21" s="906"/>
      <c r="E21" s="906"/>
      <c r="F21" s="907">
        <f t="shared" si="1"/>
        <v>0</v>
      </c>
      <c r="G21" s="906"/>
      <c r="H21" s="906"/>
      <c r="I21" s="907">
        <f t="shared" si="2"/>
        <v>0</v>
      </c>
      <c r="J21" s="906"/>
      <c r="K21" s="906"/>
      <c r="L21" s="907">
        <f t="shared" si="3"/>
        <v>0</v>
      </c>
      <c r="M21" s="906"/>
      <c r="N21" s="906"/>
      <c r="O21" s="907">
        <f t="shared" si="4"/>
        <v>0</v>
      </c>
      <c r="P21" s="906"/>
      <c r="Q21" s="906"/>
      <c r="R21" s="908">
        <f t="shared" si="5"/>
        <v>0</v>
      </c>
      <c r="S21" s="906"/>
      <c r="T21" s="906"/>
      <c r="U21" s="907">
        <f t="shared" si="6"/>
        <v>0</v>
      </c>
      <c r="V21" s="906"/>
      <c r="W21" s="906"/>
      <c r="X21" s="907">
        <f t="shared" si="7"/>
        <v>0</v>
      </c>
      <c r="Y21" s="908">
        <f t="shared" si="8"/>
        <v>0</v>
      </c>
    </row>
    <row r="22" spans="1:25" s="887" customFormat="1" x14ac:dyDescent="0.25">
      <c r="A22" s="904">
        <f t="shared" si="0"/>
        <v>15</v>
      </c>
      <c r="B22" s="905"/>
      <c r="C22" s="905"/>
      <c r="D22" s="906"/>
      <c r="E22" s="906"/>
      <c r="F22" s="907">
        <f t="shared" si="1"/>
        <v>0</v>
      </c>
      <c r="G22" s="906"/>
      <c r="H22" s="906"/>
      <c r="I22" s="907">
        <f t="shared" si="2"/>
        <v>0</v>
      </c>
      <c r="J22" s="906"/>
      <c r="K22" s="906"/>
      <c r="L22" s="907">
        <f t="shared" si="3"/>
        <v>0</v>
      </c>
      <c r="M22" s="906"/>
      <c r="N22" s="906"/>
      <c r="O22" s="907">
        <f t="shared" si="4"/>
        <v>0</v>
      </c>
      <c r="P22" s="906"/>
      <c r="Q22" s="906"/>
      <c r="R22" s="908">
        <f t="shared" si="5"/>
        <v>0</v>
      </c>
      <c r="S22" s="906"/>
      <c r="T22" s="906"/>
      <c r="U22" s="907">
        <f t="shared" si="6"/>
        <v>0</v>
      </c>
      <c r="V22" s="906"/>
      <c r="W22" s="906"/>
      <c r="X22" s="907">
        <f t="shared" si="7"/>
        <v>0</v>
      </c>
      <c r="Y22" s="908">
        <f t="shared" si="8"/>
        <v>0</v>
      </c>
    </row>
    <row r="23" spans="1:25" s="913" customFormat="1" x14ac:dyDescent="0.25">
      <c r="A23" s="909">
        <f t="shared" si="0"/>
        <v>16</v>
      </c>
      <c r="B23" s="910" t="s">
        <v>10</v>
      </c>
      <c r="C23" s="910"/>
      <c r="D23" s="910">
        <f>SUM(D8:D22)</f>
        <v>133</v>
      </c>
      <c r="E23" s="910" t="s">
        <v>50</v>
      </c>
      <c r="F23" s="910">
        <f>SUM(F8:F22)</f>
        <v>4282.6000000000004</v>
      </c>
      <c r="G23" s="910">
        <f>SUM(G8:G22)</f>
        <v>133</v>
      </c>
      <c r="H23" s="910" t="s">
        <v>50</v>
      </c>
      <c r="I23" s="910">
        <f>SUM(I8:I22)</f>
        <v>3057.6699999999996</v>
      </c>
      <c r="J23" s="910">
        <f>SUM(J8:J22)</f>
        <v>0</v>
      </c>
      <c r="K23" s="910" t="s">
        <v>50</v>
      </c>
      <c r="L23" s="910">
        <f>SUM(L8:L22)</f>
        <v>0</v>
      </c>
      <c r="M23" s="910">
        <f>SUM(M8:M22)</f>
        <v>0</v>
      </c>
      <c r="N23" s="910" t="s">
        <v>50</v>
      </c>
      <c r="O23" s="911">
        <f>SUM(O8:O22)</f>
        <v>0</v>
      </c>
      <c r="P23" s="910">
        <f>SUM(P8:P22)</f>
        <v>23395</v>
      </c>
      <c r="Q23" s="910" t="s">
        <v>50</v>
      </c>
      <c r="R23" s="911">
        <f>SUM(R8:R22)</f>
        <v>137359.4</v>
      </c>
      <c r="S23" s="910">
        <f>SUM(S8:S22)</f>
        <v>19.71</v>
      </c>
      <c r="T23" s="910" t="s">
        <v>50</v>
      </c>
      <c r="U23" s="910">
        <f>SUM(U8:U22)</f>
        <v>117201.36899999999</v>
      </c>
      <c r="V23" s="910">
        <f>SUM(V8:V22)</f>
        <v>23.71</v>
      </c>
      <c r="W23" s="910" t="s">
        <v>50</v>
      </c>
      <c r="X23" s="910">
        <f>SUM(X8:X22)</f>
        <v>60100.550600000002</v>
      </c>
      <c r="Y23" s="912">
        <f>SUM(Y8:Y22)</f>
        <v>322001.58960000001</v>
      </c>
    </row>
    <row r="25" spans="1:25" x14ac:dyDescent="0.25">
      <c r="A25" s="1663" t="s">
        <v>75</v>
      </c>
      <c r="B25" s="1663"/>
      <c r="C25" s="1663"/>
      <c r="D25" s="1663"/>
      <c r="E25" s="1663"/>
      <c r="F25" s="23"/>
      <c r="G25" s="23"/>
      <c r="H25" s="23"/>
    </row>
    <row r="26" spans="1:25" x14ac:dyDescent="0.25">
      <c r="A26" s="1587" t="s">
        <v>677</v>
      </c>
      <c r="B26" s="1588"/>
      <c r="C26" s="1588"/>
      <c r="D26" s="1588"/>
      <c r="E26" s="1589"/>
      <c r="F26" s="715">
        <v>4282.6000000000004</v>
      </c>
      <c r="G26" s="914"/>
      <c r="H26" s="914"/>
      <c r="I26" s="715">
        <v>3057.67</v>
      </c>
      <c r="J26" s="877"/>
      <c r="K26" s="877"/>
      <c r="L26" s="715"/>
      <c r="M26" s="877"/>
      <c r="N26" s="877"/>
      <c r="O26" s="915"/>
      <c r="P26" s="877"/>
      <c r="Q26" s="877"/>
      <c r="R26" s="715">
        <v>129676.54</v>
      </c>
      <c r="S26" s="877"/>
      <c r="T26" s="877"/>
      <c r="U26" s="715">
        <v>99900</v>
      </c>
      <c r="V26" s="877"/>
      <c r="W26" s="877"/>
      <c r="X26" s="715">
        <v>60023.27</v>
      </c>
      <c r="Y26" s="916">
        <f>F26+I26+L26+O26+R26+U26+X26</f>
        <v>296940.08</v>
      </c>
    </row>
    <row r="27" spans="1:25" x14ac:dyDescent="0.25">
      <c r="A27" s="1587" t="s">
        <v>678</v>
      </c>
      <c r="B27" s="1588"/>
      <c r="C27" s="1588"/>
      <c r="D27" s="1588"/>
      <c r="E27" s="1589"/>
      <c r="F27" s="715">
        <v>0</v>
      </c>
      <c r="G27" s="914"/>
      <c r="H27" s="914"/>
      <c r="I27" s="715"/>
      <c r="J27" s="877"/>
      <c r="K27" s="877"/>
      <c r="L27" s="715"/>
      <c r="M27" s="877"/>
      <c r="N27" s="877"/>
      <c r="O27" s="715"/>
      <c r="P27" s="877"/>
      <c r="Q27" s="877"/>
      <c r="R27" s="915">
        <v>7682.86</v>
      </c>
      <c r="S27" s="877"/>
      <c r="T27" s="877"/>
      <c r="U27" s="715">
        <v>17301.37</v>
      </c>
      <c r="V27" s="877"/>
      <c r="W27" s="877"/>
      <c r="X27" s="715">
        <v>77.280600000000007</v>
      </c>
      <c r="Y27" s="916">
        <f>F27+I27+L27+O27+R27+U27+X27</f>
        <v>25061.510599999998</v>
      </c>
    </row>
    <row r="29" spans="1:25" x14ac:dyDescent="0.25">
      <c r="D29" s="694" t="s">
        <v>43</v>
      </c>
      <c r="F29" s="694">
        <f>F23-F26-F27</f>
        <v>0</v>
      </c>
      <c r="G29" s="694"/>
      <c r="H29" s="694"/>
      <c r="I29" s="694">
        <f>I23-I26-I27</f>
        <v>-4.5474735088646412E-13</v>
      </c>
      <c r="J29" s="694"/>
      <c r="K29" s="694"/>
      <c r="L29" s="694">
        <f>L23-L26-L27</f>
        <v>0</v>
      </c>
      <c r="M29" s="694"/>
      <c r="N29" s="694"/>
      <c r="O29" s="917">
        <f>O23-O26-O27</f>
        <v>0</v>
      </c>
      <c r="P29" s="694"/>
      <c r="Q29" s="694"/>
      <c r="R29" s="694">
        <f>R23-R26-R27</f>
        <v>0</v>
      </c>
      <c r="S29" s="694"/>
      <c r="T29" s="694"/>
      <c r="U29" s="694">
        <f>U23-U26-U27</f>
        <v>-1.0000000074796844E-3</v>
      </c>
      <c r="V29" s="694"/>
      <c r="W29" s="694"/>
      <c r="X29" s="694">
        <f>X23-X26-X27</f>
        <v>5.4996007747831754E-12</v>
      </c>
      <c r="Y29" s="918">
        <f>Y23-Y26-Y27</f>
        <v>-1.0000000074796844E-3</v>
      </c>
    </row>
    <row r="34" spans="25:25" x14ac:dyDescent="0.25">
      <c r="Y34" s="919"/>
    </row>
    <row r="35" spans="25:25" x14ac:dyDescent="0.25">
      <c r="Y35" s="919"/>
    </row>
  </sheetData>
  <mergeCells count="16">
    <mergeCell ref="A27:E27"/>
    <mergeCell ref="B1:E1"/>
    <mergeCell ref="D4:P4"/>
    <mergeCell ref="A5:A6"/>
    <mergeCell ref="B5:B6"/>
    <mergeCell ref="C5:C6"/>
    <mergeCell ref="D5:F5"/>
    <mergeCell ref="G5:I5"/>
    <mergeCell ref="J5:L5"/>
    <mergeCell ref="M5:O5"/>
    <mergeCell ref="P5:R5"/>
    <mergeCell ref="S5:U5"/>
    <mergeCell ref="V5:X5"/>
    <mergeCell ref="Y5:Y6"/>
    <mergeCell ref="A25:E25"/>
    <mergeCell ref="A26:E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N33" sqref="N33"/>
    </sheetView>
  </sheetViews>
  <sheetFormatPr defaultRowHeight="15" x14ac:dyDescent="0.25"/>
  <cols>
    <col min="1" max="1" width="9.140625" style="696"/>
    <col min="2" max="2" width="22.28515625" style="696" customWidth="1"/>
    <col min="3" max="4" width="14" style="696" customWidth="1"/>
    <col min="5" max="5" width="19.85546875" style="696" customWidth="1"/>
    <col min="6" max="257" width="9.140625" style="696"/>
    <col min="258" max="258" width="22.28515625" style="696" customWidth="1"/>
    <col min="259" max="260" width="14" style="696" customWidth="1"/>
    <col min="261" max="261" width="19.85546875" style="696" customWidth="1"/>
    <col min="262" max="513" width="9.140625" style="696"/>
    <col min="514" max="514" width="22.28515625" style="696" customWidth="1"/>
    <col min="515" max="516" width="14" style="696" customWidth="1"/>
    <col min="517" max="517" width="19.85546875" style="696" customWidth="1"/>
    <col min="518" max="769" width="9.140625" style="696"/>
    <col min="770" max="770" width="22.28515625" style="696" customWidth="1"/>
    <col min="771" max="772" width="14" style="696" customWidth="1"/>
    <col min="773" max="773" width="19.85546875" style="696" customWidth="1"/>
    <col min="774" max="1025" width="9.140625" style="696"/>
    <col min="1026" max="1026" width="22.28515625" style="696" customWidth="1"/>
    <col min="1027" max="1028" width="14" style="696" customWidth="1"/>
    <col min="1029" max="1029" width="19.85546875" style="696" customWidth="1"/>
    <col min="1030" max="1281" width="9.140625" style="696"/>
    <col min="1282" max="1282" width="22.28515625" style="696" customWidth="1"/>
    <col min="1283" max="1284" width="14" style="696" customWidth="1"/>
    <col min="1285" max="1285" width="19.85546875" style="696" customWidth="1"/>
    <col min="1286" max="1537" width="9.140625" style="696"/>
    <col min="1538" max="1538" width="22.28515625" style="696" customWidth="1"/>
    <col min="1539" max="1540" width="14" style="696" customWidth="1"/>
    <col min="1541" max="1541" width="19.85546875" style="696" customWidth="1"/>
    <col min="1542" max="1793" width="9.140625" style="696"/>
    <col min="1794" max="1794" width="22.28515625" style="696" customWidth="1"/>
    <col min="1795" max="1796" width="14" style="696" customWidth="1"/>
    <col min="1797" max="1797" width="19.85546875" style="696" customWidth="1"/>
    <col min="1798" max="2049" width="9.140625" style="696"/>
    <col min="2050" max="2050" width="22.28515625" style="696" customWidth="1"/>
    <col min="2051" max="2052" width="14" style="696" customWidth="1"/>
    <col min="2053" max="2053" width="19.85546875" style="696" customWidth="1"/>
    <col min="2054" max="2305" width="9.140625" style="696"/>
    <col min="2306" max="2306" width="22.28515625" style="696" customWidth="1"/>
    <col min="2307" max="2308" width="14" style="696" customWidth="1"/>
    <col min="2309" max="2309" width="19.85546875" style="696" customWidth="1"/>
    <col min="2310" max="2561" width="9.140625" style="696"/>
    <col min="2562" max="2562" width="22.28515625" style="696" customWidth="1"/>
    <col min="2563" max="2564" width="14" style="696" customWidth="1"/>
    <col min="2565" max="2565" width="19.85546875" style="696" customWidth="1"/>
    <col min="2566" max="2817" width="9.140625" style="696"/>
    <col min="2818" max="2818" width="22.28515625" style="696" customWidth="1"/>
    <col min="2819" max="2820" width="14" style="696" customWidth="1"/>
    <col min="2821" max="2821" width="19.85546875" style="696" customWidth="1"/>
    <col min="2822" max="3073" width="9.140625" style="696"/>
    <col min="3074" max="3074" width="22.28515625" style="696" customWidth="1"/>
    <col min="3075" max="3076" width="14" style="696" customWidth="1"/>
    <col min="3077" max="3077" width="19.85546875" style="696" customWidth="1"/>
    <col min="3078" max="3329" width="9.140625" style="696"/>
    <col min="3330" max="3330" width="22.28515625" style="696" customWidth="1"/>
    <col min="3331" max="3332" width="14" style="696" customWidth="1"/>
    <col min="3333" max="3333" width="19.85546875" style="696" customWidth="1"/>
    <col min="3334" max="3585" width="9.140625" style="696"/>
    <col min="3586" max="3586" width="22.28515625" style="696" customWidth="1"/>
    <col min="3587" max="3588" width="14" style="696" customWidth="1"/>
    <col min="3589" max="3589" width="19.85546875" style="696" customWidth="1"/>
    <col min="3590" max="3841" width="9.140625" style="696"/>
    <col min="3842" max="3842" width="22.28515625" style="696" customWidth="1"/>
    <col min="3843" max="3844" width="14" style="696" customWidth="1"/>
    <col min="3845" max="3845" width="19.85546875" style="696" customWidth="1"/>
    <col min="3846" max="4097" width="9.140625" style="696"/>
    <col min="4098" max="4098" width="22.28515625" style="696" customWidth="1"/>
    <col min="4099" max="4100" width="14" style="696" customWidth="1"/>
    <col min="4101" max="4101" width="19.85546875" style="696" customWidth="1"/>
    <col min="4102" max="4353" width="9.140625" style="696"/>
    <col min="4354" max="4354" width="22.28515625" style="696" customWidth="1"/>
    <col min="4355" max="4356" width="14" style="696" customWidth="1"/>
    <col min="4357" max="4357" width="19.85546875" style="696" customWidth="1"/>
    <col min="4358" max="4609" width="9.140625" style="696"/>
    <col min="4610" max="4610" width="22.28515625" style="696" customWidth="1"/>
    <col min="4611" max="4612" width="14" style="696" customWidth="1"/>
    <col min="4613" max="4613" width="19.85546875" style="696" customWidth="1"/>
    <col min="4614" max="4865" width="9.140625" style="696"/>
    <col min="4866" max="4866" width="22.28515625" style="696" customWidth="1"/>
    <col min="4867" max="4868" width="14" style="696" customWidth="1"/>
    <col min="4869" max="4869" width="19.85546875" style="696" customWidth="1"/>
    <col min="4870" max="5121" width="9.140625" style="696"/>
    <col min="5122" max="5122" width="22.28515625" style="696" customWidth="1"/>
    <col min="5123" max="5124" width="14" style="696" customWidth="1"/>
    <col min="5125" max="5125" width="19.85546875" style="696" customWidth="1"/>
    <col min="5126" max="5377" width="9.140625" style="696"/>
    <col min="5378" max="5378" width="22.28515625" style="696" customWidth="1"/>
    <col min="5379" max="5380" width="14" style="696" customWidth="1"/>
    <col min="5381" max="5381" width="19.85546875" style="696" customWidth="1"/>
    <col min="5382" max="5633" width="9.140625" style="696"/>
    <col min="5634" max="5634" width="22.28515625" style="696" customWidth="1"/>
    <col min="5635" max="5636" width="14" style="696" customWidth="1"/>
    <col min="5637" max="5637" width="19.85546875" style="696" customWidth="1"/>
    <col min="5638" max="5889" width="9.140625" style="696"/>
    <col min="5890" max="5890" width="22.28515625" style="696" customWidth="1"/>
    <col min="5891" max="5892" width="14" style="696" customWidth="1"/>
    <col min="5893" max="5893" width="19.85546875" style="696" customWidth="1"/>
    <col min="5894" max="6145" width="9.140625" style="696"/>
    <col min="6146" max="6146" width="22.28515625" style="696" customWidth="1"/>
    <col min="6147" max="6148" width="14" style="696" customWidth="1"/>
    <col min="6149" max="6149" width="19.85546875" style="696" customWidth="1"/>
    <col min="6150" max="6401" width="9.140625" style="696"/>
    <col min="6402" max="6402" width="22.28515625" style="696" customWidth="1"/>
    <col min="6403" max="6404" width="14" style="696" customWidth="1"/>
    <col min="6405" max="6405" width="19.85546875" style="696" customWidth="1"/>
    <col min="6406" max="6657" width="9.140625" style="696"/>
    <col min="6658" max="6658" width="22.28515625" style="696" customWidth="1"/>
    <col min="6659" max="6660" width="14" style="696" customWidth="1"/>
    <col min="6661" max="6661" width="19.85546875" style="696" customWidth="1"/>
    <col min="6662" max="6913" width="9.140625" style="696"/>
    <col min="6914" max="6914" width="22.28515625" style="696" customWidth="1"/>
    <col min="6915" max="6916" width="14" style="696" customWidth="1"/>
    <col min="6917" max="6917" width="19.85546875" style="696" customWidth="1"/>
    <col min="6918" max="7169" width="9.140625" style="696"/>
    <col min="7170" max="7170" width="22.28515625" style="696" customWidth="1"/>
    <col min="7171" max="7172" width="14" style="696" customWidth="1"/>
    <col min="7173" max="7173" width="19.85546875" style="696" customWidth="1"/>
    <col min="7174" max="7425" width="9.140625" style="696"/>
    <col min="7426" max="7426" width="22.28515625" style="696" customWidth="1"/>
    <col min="7427" max="7428" width="14" style="696" customWidth="1"/>
    <col min="7429" max="7429" width="19.85546875" style="696" customWidth="1"/>
    <col min="7430" max="7681" width="9.140625" style="696"/>
    <col min="7682" max="7682" width="22.28515625" style="696" customWidth="1"/>
    <col min="7683" max="7684" width="14" style="696" customWidth="1"/>
    <col min="7685" max="7685" width="19.85546875" style="696" customWidth="1"/>
    <col min="7686" max="7937" width="9.140625" style="696"/>
    <col min="7938" max="7938" width="22.28515625" style="696" customWidth="1"/>
    <col min="7939" max="7940" width="14" style="696" customWidth="1"/>
    <col min="7941" max="7941" width="19.85546875" style="696" customWidth="1"/>
    <col min="7942" max="8193" width="9.140625" style="696"/>
    <col min="8194" max="8194" width="22.28515625" style="696" customWidth="1"/>
    <col min="8195" max="8196" width="14" style="696" customWidth="1"/>
    <col min="8197" max="8197" width="19.85546875" style="696" customWidth="1"/>
    <col min="8198" max="8449" width="9.140625" style="696"/>
    <col min="8450" max="8450" width="22.28515625" style="696" customWidth="1"/>
    <col min="8451" max="8452" width="14" style="696" customWidth="1"/>
    <col min="8453" max="8453" width="19.85546875" style="696" customWidth="1"/>
    <col min="8454" max="8705" width="9.140625" style="696"/>
    <col min="8706" max="8706" width="22.28515625" style="696" customWidth="1"/>
    <col min="8707" max="8708" width="14" style="696" customWidth="1"/>
    <col min="8709" max="8709" width="19.85546875" style="696" customWidth="1"/>
    <col min="8710" max="8961" width="9.140625" style="696"/>
    <col min="8962" max="8962" width="22.28515625" style="696" customWidth="1"/>
    <col min="8963" max="8964" width="14" style="696" customWidth="1"/>
    <col min="8965" max="8965" width="19.85546875" style="696" customWidth="1"/>
    <col min="8966" max="9217" width="9.140625" style="696"/>
    <col min="9218" max="9218" width="22.28515625" style="696" customWidth="1"/>
    <col min="9219" max="9220" width="14" style="696" customWidth="1"/>
    <col min="9221" max="9221" width="19.85546875" style="696" customWidth="1"/>
    <col min="9222" max="9473" width="9.140625" style="696"/>
    <col min="9474" max="9474" width="22.28515625" style="696" customWidth="1"/>
    <col min="9475" max="9476" width="14" style="696" customWidth="1"/>
    <col min="9477" max="9477" width="19.85546875" style="696" customWidth="1"/>
    <col min="9478" max="9729" width="9.140625" style="696"/>
    <col min="9730" max="9730" width="22.28515625" style="696" customWidth="1"/>
    <col min="9731" max="9732" width="14" style="696" customWidth="1"/>
    <col min="9733" max="9733" width="19.85546875" style="696" customWidth="1"/>
    <col min="9734" max="9985" width="9.140625" style="696"/>
    <col min="9986" max="9986" width="22.28515625" style="696" customWidth="1"/>
    <col min="9987" max="9988" width="14" style="696" customWidth="1"/>
    <col min="9989" max="9989" width="19.85546875" style="696" customWidth="1"/>
    <col min="9990" max="10241" width="9.140625" style="696"/>
    <col min="10242" max="10242" width="22.28515625" style="696" customWidth="1"/>
    <col min="10243" max="10244" width="14" style="696" customWidth="1"/>
    <col min="10245" max="10245" width="19.85546875" style="696" customWidth="1"/>
    <col min="10246" max="10497" width="9.140625" style="696"/>
    <col min="10498" max="10498" width="22.28515625" style="696" customWidth="1"/>
    <col min="10499" max="10500" width="14" style="696" customWidth="1"/>
    <col min="10501" max="10501" width="19.85546875" style="696" customWidth="1"/>
    <col min="10502" max="10753" width="9.140625" style="696"/>
    <col min="10754" max="10754" width="22.28515625" style="696" customWidth="1"/>
    <col min="10755" max="10756" width="14" style="696" customWidth="1"/>
    <col min="10757" max="10757" width="19.85546875" style="696" customWidth="1"/>
    <col min="10758" max="11009" width="9.140625" style="696"/>
    <col min="11010" max="11010" width="22.28515625" style="696" customWidth="1"/>
    <col min="11011" max="11012" width="14" style="696" customWidth="1"/>
    <col min="11013" max="11013" width="19.85546875" style="696" customWidth="1"/>
    <col min="11014" max="11265" width="9.140625" style="696"/>
    <col min="11266" max="11266" width="22.28515625" style="696" customWidth="1"/>
    <col min="11267" max="11268" width="14" style="696" customWidth="1"/>
    <col min="11269" max="11269" width="19.85546875" style="696" customWidth="1"/>
    <col min="11270" max="11521" width="9.140625" style="696"/>
    <col min="11522" max="11522" width="22.28515625" style="696" customWidth="1"/>
    <col min="11523" max="11524" width="14" style="696" customWidth="1"/>
    <col min="11525" max="11525" width="19.85546875" style="696" customWidth="1"/>
    <col min="11526" max="11777" width="9.140625" style="696"/>
    <col min="11778" max="11778" width="22.28515625" style="696" customWidth="1"/>
    <col min="11779" max="11780" width="14" style="696" customWidth="1"/>
    <col min="11781" max="11781" width="19.85546875" style="696" customWidth="1"/>
    <col min="11782" max="12033" width="9.140625" style="696"/>
    <col min="12034" max="12034" width="22.28515625" style="696" customWidth="1"/>
    <col min="12035" max="12036" width="14" style="696" customWidth="1"/>
    <col min="12037" max="12037" width="19.85546875" style="696" customWidth="1"/>
    <col min="12038" max="12289" width="9.140625" style="696"/>
    <col min="12290" max="12290" width="22.28515625" style="696" customWidth="1"/>
    <col min="12291" max="12292" width="14" style="696" customWidth="1"/>
    <col min="12293" max="12293" width="19.85546875" style="696" customWidth="1"/>
    <col min="12294" max="12545" width="9.140625" style="696"/>
    <col min="12546" max="12546" width="22.28515625" style="696" customWidth="1"/>
    <col min="12547" max="12548" width="14" style="696" customWidth="1"/>
    <col min="12549" max="12549" width="19.85546875" style="696" customWidth="1"/>
    <col min="12550" max="12801" width="9.140625" style="696"/>
    <col min="12802" max="12802" width="22.28515625" style="696" customWidth="1"/>
    <col min="12803" max="12804" width="14" style="696" customWidth="1"/>
    <col min="12805" max="12805" width="19.85546875" style="696" customWidth="1"/>
    <col min="12806" max="13057" width="9.140625" style="696"/>
    <col min="13058" max="13058" width="22.28515625" style="696" customWidth="1"/>
    <col min="13059" max="13060" width="14" style="696" customWidth="1"/>
    <col min="13061" max="13061" width="19.85546875" style="696" customWidth="1"/>
    <col min="13062" max="13313" width="9.140625" style="696"/>
    <col min="13314" max="13314" width="22.28515625" style="696" customWidth="1"/>
    <col min="13315" max="13316" width="14" style="696" customWidth="1"/>
    <col min="13317" max="13317" width="19.85546875" style="696" customWidth="1"/>
    <col min="13318" max="13569" width="9.140625" style="696"/>
    <col min="13570" max="13570" width="22.28515625" style="696" customWidth="1"/>
    <col min="13571" max="13572" width="14" style="696" customWidth="1"/>
    <col min="13573" max="13573" width="19.85546875" style="696" customWidth="1"/>
    <col min="13574" max="13825" width="9.140625" style="696"/>
    <col min="13826" max="13826" width="22.28515625" style="696" customWidth="1"/>
    <col min="13827" max="13828" width="14" style="696" customWidth="1"/>
    <col min="13829" max="13829" width="19.85546875" style="696" customWidth="1"/>
    <col min="13830" max="14081" width="9.140625" style="696"/>
    <col min="14082" max="14082" width="22.28515625" style="696" customWidth="1"/>
    <col min="14083" max="14084" width="14" style="696" customWidth="1"/>
    <col min="14085" max="14085" width="19.85546875" style="696" customWidth="1"/>
    <col min="14086" max="14337" width="9.140625" style="696"/>
    <col min="14338" max="14338" width="22.28515625" style="696" customWidth="1"/>
    <col min="14339" max="14340" width="14" style="696" customWidth="1"/>
    <col min="14341" max="14341" width="19.85546875" style="696" customWidth="1"/>
    <col min="14342" max="14593" width="9.140625" style="696"/>
    <col min="14594" max="14594" width="22.28515625" style="696" customWidth="1"/>
    <col min="14595" max="14596" width="14" style="696" customWidth="1"/>
    <col min="14597" max="14597" width="19.85546875" style="696" customWidth="1"/>
    <col min="14598" max="14849" width="9.140625" style="696"/>
    <col min="14850" max="14850" width="22.28515625" style="696" customWidth="1"/>
    <col min="14851" max="14852" width="14" style="696" customWidth="1"/>
    <col min="14853" max="14853" width="19.85546875" style="696" customWidth="1"/>
    <col min="14854" max="15105" width="9.140625" style="696"/>
    <col min="15106" max="15106" width="22.28515625" style="696" customWidth="1"/>
    <col min="15107" max="15108" width="14" style="696" customWidth="1"/>
    <col min="15109" max="15109" width="19.85546875" style="696" customWidth="1"/>
    <col min="15110" max="15361" width="9.140625" style="696"/>
    <col min="15362" max="15362" width="22.28515625" style="696" customWidth="1"/>
    <col min="15363" max="15364" width="14" style="696" customWidth="1"/>
    <col min="15365" max="15365" width="19.85546875" style="696" customWidth="1"/>
    <col min="15366" max="15617" width="9.140625" style="696"/>
    <col min="15618" max="15618" width="22.28515625" style="696" customWidth="1"/>
    <col min="15619" max="15620" width="14" style="696" customWidth="1"/>
    <col min="15621" max="15621" width="19.85546875" style="696" customWidth="1"/>
    <col min="15622" max="15873" width="9.140625" style="696"/>
    <col min="15874" max="15874" width="22.28515625" style="696" customWidth="1"/>
    <col min="15875" max="15876" width="14" style="696" customWidth="1"/>
    <col min="15877" max="15877" width="19.85546875" style="696" customWidth="1"/>
    <col min="15878" max="16129" width="9.140625" style="696"/>
    <col min="16130" max="16130" width="22.28515625" style="696" customWidth="1"/>
    <col min="16131" max="16132" width="14" style="696" customWidth="1"/>
    <col min="16133" max="16133" width="19.85546875" style="696" customWidth="1"/>
    <col min="16134" max="16384" width="9.140625" style="696"/>
  </cols>
  <sheetData>
    <row r="1" spans="1:5" x14ac:dyDescent="0.25">
      <c r="A1" s="707" t="s">
        <v>669</v>
      </c>
      <c r="B1" s="708"/>
      <c r="C1" s="708"/>
      <c r="D1" s="708"/>
    </row>
    <row r="3" spans="1:5" x14ac:dyDescent="0.25">
      <c r="A3" s="1667" t="s">
        <v>929</v>
      </c>
      <c r="B3" s="1667"/>
      <c r="C3" s="1667"/>
      <c r="D3" s="1667"/>
      <c r="E3" s="1667"/>
    </row>
    <row r="5" spans="1:5" s="920" customFormat="1" ht="45" x14ac:dyDescent="0.25">
      <c r="A5" s="852" t="s">
        <v>18</v>
      </c>
      <c r="B5" s="852" t="s">
        <v>176</v>
      </c>
      <c r="C5" s="852" t="s">
        <v>930</v>
      </c>
      <c r="D5" s="852" t="s">
        <v>931</v>
      </c>
      <c r="E5" s="362" t="s">
        <v>932</v>
      </c>
    </row>
    <row r="6" spans="1:5" x14ac:dyDescent="0.25">
      <c r="A6" s="921">
        <v>1</v>
      </c>
      <c r="B6" s="921">
        <v>2</v>
      </c>
      <c r="C6" s="921">
        <v>3</v>
      </c>
      <c r="D6" s="921">
        <v>4</v>
      </c>
      <c r="E6" s="921">
        <v>5</v>
      </c>
    </row>
    <row r="7" spans="1:5" x14ac:dyDescent="0.25">
      <c r="A7" s="922">
        <v>1</v>
      </c>
      <c r="B7" s="702"/>
      <c r="C7" s="854"/>
      <c r="D7" s="854"/>
      <c r="E7" s="712">
        <f>C7*D7</f>
        <v>0</v>
      </c>
    </row>
    <row r="8" spans="1:5" x14ac:dyDescent="0.25">
      <c r="A8" s="922">
        <f>A7+1</f>
        <v>2</v>
      </c>
      <c r="B8" s="702"/>
      <c r="C8" s="854"/>
      <c r="D8" s="923"/>
      <c r="E8" s="712">
        <f t="shared" ref="E8:E15" si="0">C8*D8</f>
        <v>0</v>
      </c>
    </row>
    <row r="9" spans="1:5" x14ac:dyDescent="0.25">
      <c r="A9" s="922">
        <f t="shared" ref="A9:A15" si="1">A8+1</f>
        <v>3</v>
      </c>
      <c r="B9" s="702"/>
      <c r="C9" s="854"/>
      <c r="D9" s="854"/>
      <c r="E9" s="712">
        <f t="shared" si="0"/>
        <v>0</v>
      </c>
    </row>
    <row r="10" spans="1:5" x14ac:dyDescent="0.25">
      <c r="A10" s="922">
        <f t="shared" si="1"/>
        <v>4</v>
      </c>
      <c r="B10" s="702"/>
      <c r="C10" s="854"/>
      <c r="D10" s="854"/>
      <c r="E10" s="712">
        <f t="shared" si="0"/>
        <v>0</v>
      </c>
    </row>
    <row r="11" spans="1:5" x14ac:dyDescent="0.25">
      <c r="A11" s="922">
        <f t="shared" si="1"/>
        <v>5</v>
      </c>
      <c r="B11" s="702"/>
      <c r="C11" s="854"/>
      <c r="D11" s="854"/>
      <c r="E11" s="712">
        <f t="shared" si="0"/>
        <v>0</v>
      </c>
    </row>
    <row r="12" spans="1:5" x14ac:dyDescent="0.25">
      <c r="A12" s="922">
        <f t="shared" si="1"/>
        <v>6</v>
      </c>
      <c r="B12" s="702"/>
      <c r="C12" s="854"/>
      <c r="D12" s="854"/>
      <c r="E12" s="712">
        <f t="shared" si="0"/>
        <v>0</v>
      </c>
    </row>
    <row r="13" spans="1:5" x14ac:dyDescent="0.25">
      <c r="A13" s="922">
        <f t="shared" si="1"/>
        <v>7</v>
      </c>
      <c r="B13" s="702"/>
      <c r="C13" s="854"/>
      <c r="D13" s="854"/>
      <c r="E13" s="712">
        <f t="shared" si="0"/>
        <v>0</v>
      </c>
    </row>
    <row r="14" spans="1:5" x14ac:dyDescent="0.25">
      <c r="A14" s="922">
        <f t="shared" si="1"/>
        <v>8</v>
      </c>
      <c r="B14" s="702"/>
      <c r="C14" s="854"/>
      <c r="D14" s="854"/>
      <c r="E14" s="712">
        <f t="shared" si="0"/>
        <v>0</v>
      </c>
    </row>
    <row r="15" spans="1:5" x14ac:dyDescent="0.25">
      <c r="A15" s="922">
        <f t="shared" si="1"/>
        <v>9</v>
      </c>
      <c r="B15" s="702"/>
      <c r="C15" s="854"/>
      <c r="D15" s="854"/>
      <c r="E15" s="712">
        <f t="shared" si="0"/>
        <v>0</v>
      </c>
    </row>
    <row r="16" spans="1:5" x14ac:dyDescent="0.25">
      <c r="A16" s="1668" t="s">
        <v>10</v>
      </c>
      <c r="B16" s="1669"/>
      <c r="C16" s="1669"/>
      <c r="D16" s="1670"/>
      <c r="E16" s="712">
        <f>SUM(E7:E15)</f>
        <v>0</v>
      </c>
    </row>
    <row r="17" spans="1:5" x14ac:dyDescent="0.25">
      <c r="A17" s="1656" t="s">
        <v>75</v>
      </c>
      <c r="B17" s="1657"/>
      <c r="C17" s="1657"/>
      <c r="D17" s="1657"/>
      <c r="E17" s="924"/>
    </row>
    <row r="18" spans="1:5" x14ac:dyDescent="0.25">
      <c r="A18" s="1585" t="s">
        <v>677</v>
      </c>
      <c r="B18" s="1586"/>
      <c r="C18" s="1586"/>
      <c r="D18" s="1658"/>
      <c r="E18" s="684"/>
    </row>
    <row r="19" spans="1:5" x14ac:dyDescent="0.25">
      <c r="A19" s="1585" t="s">
        <v>678</v>
      </c>
      <c r="B19" s="1586"/>
      <c r="C19" s="1586"/>
      <c r="D19" s="1658"/>
      <c r="E19" s="687">
        <f>E16</f>
        <v>0</v>
      </c>
    </row>
    <row r="20" spans="1:5" x14ac:dyDescent="0.25">
      <c r="A20" s="669"/>
      <c r="B20" s="669"/>
      <c r="C20" s="669"/>
      <c r="D20" s="669"/>
      <c r="E20" s="669"/>
    </row>
    <row r="21" spans="1:5" x14ac:dyDescent="0.25">
      <c r="A21" s="669"/>
      <c r="B21" s="669"/>
      <c r="C21" s="669"/>
      <c r="D21" s="694" t="s">
        <v>43</v>
      </c>
      <c r="E21" s="695">
        <f>E16-E18-E19</f>
        <v>0</v>
      </c>
    </row>
  </sheetData>
  <mergeCells count="5">
    <mergeCell ref="A3:E3"/>
    <mergeCell ref="A16:D16"/>
    <mergeCell ref="A17:D17"/>
    <mergeCell ref="A18:D18"/>
    <mergeCell ref="A19:D1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sqref="A1:XFD1048576"/>
    </sheetView>
  </sheetViews>
  <sheetFormatPr defaultColWidth="8.28515625" defaultRowHeight="15" x14ac:dyDescent="0.25"/>
  <cols>
    <col min="1" max="1" width="8.28515625" style="669"/>
    <col min="2" max="2" width="25.5703125" style="669" customWidth="1"/>
    <col min="3" max="3" width="16.5703125" style="669" customWidth="1"/>
    <col min="4" max="4" width="8.28515625" style="669"/>
    <col min="5" max="5" width="8.85546875" style="669" bestFit="1" customWidth="1"/>
    <col min="6" max="6" width="8.28515625" style="669"/>
    <col min="7" max="7" width="11.28515625" style="669" customWidth="1"/>
    <col min="8" max="8" width="14.7109375" style="669" customWidth="1"/>
    <col min="9" max="10" width="8.85546875" style="669" customWidth="1"/>
    <col min="11" max="11" width="13.5703125" style="669" customWidth="1"/>
    <col min="12" max="12" width="10.140625" style="669" customWidth="1"/>
    <col min="13" max="257" width="8.28515625" style="669"/>
    <col min="258" max="258" width="25.5703125" style="669" customWidth="1"/>
    <col min="259" max="259" width="16.5703125" style="669" customWidth="1"/>
    <col min="260" max="260" width="8.28515625" style="669"/>
    <col min="261" max="261" width="8.85546875" style="669" bestFit="1" customWidth="1"/>
    <col min="262" max="262" width="8.28515625" style="669"/>
    <col min="263" max="263" width="11.28515625" style="669" customWidth="1"/>
    <col min="264" max="264" width="14.7109375" style="669" customWidth="1"/>
    <col min="265" max="266" width="8.85546875" style="669" customWidth="1"/>
    <col min="267" max="267" width="13.5703125" style="669" customWidth="1"/>
    <col min="268" max="268" width="10.140625" style="669" customWidth="1"/>
    <col min="269" max="513" width="8.28515625" style="669"/>
    <col min="514" max="514" width="25.5703125" style="669" customWidth="1"/>
    <col min="515" max="515" width="16.5703125" style="669" customWidth="1"/>
    <col min="516" max="516" width="8.28515625" style="669"/>
    <col min="517" max="517" width="8.85546875" style="669" bestFit="1" customWidth="1"/>
    <col min="518" max="518" width="8.28515625" style="669"/>
    <col min="519" max="519" width="11.28515625" style="669" customWidth="1"/>
    <col min="520" max="520" width="14.7109375" style="669" customWidth="1"/>
    <col min="521" max="522" width="8.85546875" style="669" customWidth="1"/>
    <col min="523" max="523" width="13.5703125" style="669" customWidth="1"/>
    <col min="524" max="524" width="10.140625" style="669" customWidth="1"/>
    <col min="525" max="769" width="8.28515625" style="669"/>
    <col min="770" max="770" width="25.5703125" style="669" customWidth="1"/>
    <col min="771" max="771" width="16.5703125" style="669" customWidth="1"/>
    <col min="772" max="772" width="8.28515625" style="669"/>
    <col min="773" max="773" width="8.85546875" style="669" bestFit="1" customWidth="1"/>
    <col min="774" max="774" width="8.28515625" style="669"/>
    <col min="775" max="775" width="11.28515625" style="669" customWidth="1"/>
    <col min="776" max="776" width="14.7109375" style="669" customWidth="1"/>
    <col min="777" max="778" width="8.85546875" style="669" customWidth="1"/>
    <col min="779" max="779" width="13.5703125" style="669" customWidth="1"/>
    <col min="780" max="780" width="10.140625" style="669" customWidth="1"/>
    <col min="781" max="1025" width="8.28515625" style="669"/>
    <col min="1026" max="1026" width="25.5703125" style="669" customWidth="1"/>
    <col min="1027" max="1027" width="16.5703125" style="669" customWidth="1"/>
    <col min="1028" max="1028" width="8.28515625" style="669"/>
    <col min="1029" max="1029" width="8.85546875" style="669" bestFit="1" customWidth="1"/>
    <col min="1030" max="1030" width="8.28515625" style="669"/>
    <col min="1031" max="1031" width="11.28515625" style="669" customWidth="1"/>
    <col min="1032" max="1032" width="14.7109375" style="669" customWidth="1"/>
    <col min="1033" max="1034" width="8.85546875" style="669" customWidth="1"/>
    <col min="1035" max="1035" width="13.5703125" style="669" customWidth="1"/>
    <col min="1036" max="1036" width="10.140625" style="669" customWidth="1"/>
    <col min="1037" max="1281" width="8.28515625" style="669"/>
    <col min="1282" max="1282" width="25.5703125" style="669" customWidth="1"/>
    <col min="1283" max="1283" width="16.5703125" style="669" customWidth="1"/>
    <col min="1284" max="1284" width="8.28515625" style="669"/>
    <col min="1285" max="1285" width="8.85546875" style="669" bestFit="1" customWidth="1"/>
    <col min="1286" max="1286" width="8.28515625" style="669"/>
    <col min="1287" max="1287" width="11.28515625" style="669" customWidth="1"/>
    <col min="1288" max="1288" width="14.7109375" style="669" customWidth="1"/>
    <col min="1289" max="1290" width="8.85546875" style="669" customWidth="1"/>
    <col min="1291" max="1291" width="13.5703125" style="669" customWidth="1"/>
    <col min="1292" max="1292" width="10.140625" style="669" customWidth="1"/>
    <col min="1293" max="1537" width="8.28515625" style="669"/>
    <col min="1538" max="1538" width="25.5703125" style="669" customWidth="1"/>
    <col min="1539" max="1539" width="16.5703125" style="669" customWidth="1"/>
    <col min="1540" max="1540" width="8.28515625" style="669"/>
    <col min="1541" max="1541" width="8.85546875" style="669" bestFit="1" customWidth="1"/>
    <col min="1542" max="1542" width="8.28515625" style="669"/>
    <col min="1543" max="1543" width="11.28515625" style="669" customWidth="1"/>
    <col min="1544" max="1544" width="14.7109375" style="669" customWidth="1"/>
    <col min="1545" max="1546" width="8.85546875" style="669" customWidth="1"/>
    <col min="1547" max="1547" width="13.5703125" style="669" customWidth="1"/>
    <col min="1548" max="1548" width="10.140625" style="669" customWidth="1"/>
    <col min="1549" max="1793" width="8.28515625" style="669"/>
    <col min="1794" max="1794" width="25.5703125" style="669" customWidth="1"/>
    <col min="1795" max="1795" width="16.5703125" style="669" customWidth="1"/>
    <col min="1796" max="1796" width="8.28515625" style="669"/>
    <col min="1797" max="1797" width="8.85546875" style="669" bestFit="1" customWidth="1"/>
    <col min="1798" max="1798" width="8.28515625" style="669"/>
    <col min="1799" max="1799" width="11.28515625" style="669" customWidth="1"/>
    <col min="1800" max="1800" width="14.7109375" style="669" customWidth="1"/>
    <col min="1801" max="1802" width="8.85546875" style="669" customWidth="1"/>
    <col min="1803" max="1803" width="13.5703125" style="669" customWidth="1"/>
    <col min="1804" max="1804" width="10.140625" style="669" customWidth="1"/>
    <col min="1805" max="2049" width="8.28515625" style="669"/>
    <col min="2050" max="2050" width="25.5703125" style="669" customWidth="1"/>
    <col min="2051" max="2051" width="16.5703125" style="669" customWidth="1"/>
    <col min="2052" max="2052" width="8.28515625" style="669"/>
    <col min="2053" max="2053" width="8.85546875" style="669" bestFit="1" customWidth="1"/>
    <col min="2054" max="2054" width="8.28515625" style="669"/>
    <col min="2055" max="2055" width="11.28515625" style="669" customWidth="1"/>
    <col min="2056" max="2056" width="14.7109375" style="669" customWidth="1"/>
    <col min="2057" max="2058" width="8.85546875" style="669" customWidth="1"/>
    <col min="2059" max="2059" width="13.5703125" style="669" customWidth="1"/>
    <col min="2060" max="2060" width="10.140625" style="669" customWidth="1"/>
    <col min="2061" max="2305" width="8.28515625" style="669"/>
    <col min="2306" max="2306" width="25.5703125" style="669" customWidth="1"/>
    <col min="2307" max="2307" width="16.5703125" style="669" customWidth="1"/>
    <col min="2308" max="2308" width="8.28515625" style="669"/>
    <col min="2309" max="2309" width="8.85546875" style="669" bestFit="1" customWidth="1"/>
    <col min="2310" max="2310" width="8.28515625" style="669"/>
    <col min="2311" max="2311" width="11.28515625" style="669" customWidth="1"/>
    <col min="2312" max="2312" width="14.7109375" style="669" customWidth="1"/>
    <col min="2313" max="2314" width="8.85546875" style="669" customWidth="1"/>
    <col min="2315" max="2315" width="13.5703125" style="669" customWidth="1"/>
    <col min="2316" max="2316" width="10.140625" style="669" customWidth="1"/>
    <col min="2317" max="2561" width="8.28515625" style="669"/>
    <col min="2562" max="2562" width="25.5703125" style="669" customWidth="1"/>
    <col min="2563" max="2563" width="16.5703125" style="669" customWidth="1"/>
    <col min="2564" max="2564" width="8.28515625" style="669"/>
    <col min="2565" max="2565" width="8.85546875" style="669" bestFit="1" customWidth="1"/>
    <col min="2566" max="2566" width="8.28515625" style="669"/>
    <col min="2567" max="2567" width="11.28515625" style="669" customWidth="1"/>
    <col min="2568" max="2568" width="14.7109375" style="669" customWidth="1"/>
    <col min="2569" max="2570" width="8.85546875" style="669" customWidth="1"/>
    <col min="2571" max="2571" width="13.5703125" style="669" customWidth="1"/>
    <col min="2572" max="2572" width="10.140625" style="669" customWidth="1"/>
    <col min="2573" max="2817" width="8.28515625" style="669"/>
    <col min="2818" max="2818" width="25.5703125" style="669" customWidth="1"/>
    <col min="2819" max="2819" width="16.5703125" style="669" customWidth="1"/>
    <col min="2820" max="2820" width="8.28515625" style="669"/>
    <col min="2821" max="2821" width="8.85546875" style="669" bestFit="1" customWidth="1"/>
    <col min="2822" max="2822" width="8.28515625" style="669"/>
    <col min="2823" max="2823" width="11.28515625" style="669" customWidth="1"/>
    <col min="2824" max="2824" width="14.7109375" style="669" customWidth="1"/>
    <col min="2825" max="2826" width="8.85546875" style="669" customWidth="1"/>
    <col min="2827" max="2827" width="13.5703125" style="669" customWidth="1"/>
    <col min="2828" max="2828" width="10.140625" style="669" customWidth="1"/>
    <col min="2829" max="3073" width="8.28515625" style="669"/>
    <col min="3074" max="3074" width="25.5703125" style="669" customWidth="1"/>
    <col min="3075" max="3075" width="16.5703125" style="669" customWidth="1"/>
    <col min="3076" max="3076" width="8.28515625" style="669"/>
    <col min="3077" max="3077" width="8.85546875" style="669" bestFit="1" customWidth="1"/>
    <col min="3078" max="3078" width="8.28515625" style="669"/>
    <col min="3079" max="3079" width="11.28515625" style="669" customWidth="1"/>
    <col min="3080" max="3080" width="14.7109375" style="669" customWidth="1"/>
    <col min="3081" max="3082" width="8.85546875" style="669" customWidth="1"/>
    <col min="3083" max="3083" width="13.5703125" style="669" customWidth="1"/>
    <col min="3084" max="3084" width="10.140625" style="669" customWidth="1"/>
    <col min="3085" max="3329" width="8.28515625" style="669"/>
    <col min="3330" max="3330" width="25.5703125" style="669" customWidth="1"/>
    <col min="3331" max="3331" width="16.5703125" style="669" customWidth="1"/>
    <col min="3332" max="3332" width="8.28515625" style="669"/>
    <col min="3333" max="3333" width="8.85546875" style="669" bestFit="1" customWidth="1"/>
    <col min="3334" max="3334" width="8.28515625" style="669"/>
    <col min="3335" max="3335" width="11.28515625" style="669" customWidth="1"/>
    <col min="3336" max="3336" width="14.7109375" style="669" customWidth="1"/>
    <col min="3337" max="3338" width="8.85546875" style="669" customWidth="1"/>
    <col min="3339" max="3339" width="13.5703125" style="669" customWidth="1"/>
    <col min="3340" max="3340" width="10.140625" style="669" customWidth="1"/>
    <col min="3341" max="3585" width="8.28515625" style="669"/>
    <col min="3586" max="3586" width="25.5703125" style="669" customWidth="1"/>
    <col min="3587" max="3587" width="16.5703125" style="669" customWidth="1"/>
    <col min="3588" max="3588" width="8.28515625" style="669"/>
    <col min="3589" max="3589" width="8.85546875" style="669" bestFit="1" customWidth="1"/>
    <col min="3590" max="3590" width="8.28515625" style="669"/>
    <col min="3591" max="3591" width="11.28515625" style="669" customWidth="1"/>
    <col min="3592" max="3592" width="14.7109375" style="669" customWidth="1"/>
    <col min="3593" max="3594" width="8.85546875" style="669" customWidth="1"/>
    <col min="3595" max="3595" width="13.5703125" style="669" customWidth="1"/>
    <col min="3596" max="3596" width="10.140625" style="669" customWidth="1"/>
    <col min="3597" max="3841" width="8.28515625" style="669"/>
    <col min="3842" max="3842" width="25.5703125" style="669" customWidth="1"/>
    <col min="3843" max="3843" width="16.5703125" style="669" customWidth="1"/>
    <col min="3844" max="3844" width="8.28515625" style="669"/>
    <col min="3845" max="3845" width="8.85546875" style="669" bestFit="1" customWidth="1"/>
    <col min="3846" max="3846" width="8.28515625" style="669"/>
    <col min="3847" max="3847" width="11.28515625" style="669" customWidth="1"/>
    <col min="3848" max="3848" width="14.7109375" style="669" customWidth="1"/>
    <col min="3849" max="3850" width="8.85546875" style="669" customWidth="1"/>
    <col min="3851" max="3851" width="13.5703125" style="669" customWidth="1"/>
    <col min="3852" max="3852" width="10.140625" style="669" customWidth="1"/>
    <col min="3853" max="4097" width="8.28515625" style="669"/>
    <col min="4098" max="4098" width="25.5703125" style="669" customWidth="1"/>
    <col min="4099" max="4099" width="16.5703125" style="669" customWidth="1"/>
    <col min="4100" max="4100" width="8.28515625" style="669"/>
    <col min="4101" max="4101" width="8.85546875" style="669" bestFit="1" customWidth="1"/>
    <col min="4102" max="4102" width="8.28515625" style="669"/>
    <col min="4103" max="4103" width="11.28515625" style="669" customWidth="1"/>
    <col min="4104" max="4104" width="14.7109375" style="669" customWidth="1"/>
    <col min="4105" max="4106" width="8.85546875" style="669" customWidth="1"/>
    <col min="4107" max="4107" width="13.5703125" style="669" customWidth="1"/>
    <col min="4108" max="4108" width="10.140625" style="669" customWidth="1"/>
    <col min="4109" max="4353" width="8.28515625" style="669"/>
    <col min="4354" max="4354" width="25.5703125" style="669" customWidth="1"/>
    <col min="4355" max="4355" width="16.5703125" style="669" customWidth="1"/>
    <col min="4356" max="4356" width="8.28515625" style="669"/>
    <col min="4357" max="4357" width="8.85546875" style="669" bestFit="1" customWidth="1"/>
    <col min="4358" max="4358" width="8.28515625" style="669"/>
    <col min="4359" max="4359" width="11.28515625" style="669" customWidth="1"/>
    <col min="4360" max="4360" width="14.7109375" style="669" customWidth="1"/>
    <col min="4361" max="4362" width="8.85546875" style="669" customWidth="1"/>
    <col min="4363" max="4363" width="13.5703125" style="669" customWidth="1"/>
    <col min="4364" max="4364" width="10.140625" style="669" customWidth="1"/>
    <col min="4365" max="4609" width="8.28515625" style="669"/>
    <col min="4610" max="4610" width="25.5703125" style="669" customWidth="1"/>
    <col min="4611" max="4611" width="16.5703125" style="669" customWidth="1"/>
    <col min="4612" max="4612" width="8.28515625" style="669"/>
    <col min="4613" max="4613" width="8.85546875" style="669" bestFit="1" customWidth="1"/>
    <col min="4614" max="4614" width="8.28515625" style="669"/>
    <col min="4615" max="4615" width="11.28515625" style="669" customWidth="1"/>
    <col min="4616" max="4616" width="14.7109375" style="669" customWidth="1"/>
    <col min="4617" max="4618" width="8.85546875" style="669" customWidth="1"/>
    <col min="4619" max="4619" width="13.5703125" style="669" customWidth="1"/>
    <col min="4620" max="4620" width="10.140625" style="669" customWidth="1"/>
    <col min="4621" max="4865" width="8.28515625" style="669"/>
    <col min="4866" max="4866" width="25.5703125" style="669" customWidth="1"/>
    <col min="4867" max="4867" width="16.5703125" style="669" customWidth="1"/>
    <col min="4868" max="4868" width="8.28515625" style="669"/>
    <col min="4869" max="4869" width="8.85546875" style="669" bestFit="1" customWidth="1"/>
    <col min="4870" max="4870" width="8.28515625" style="669"/>
    <col min="4871" max="4871" width="11.28515625" style="669" customWidth="1"/>
    <col min="4872" max="4872" width="14.7109375" style="669" customWidth="1"/>
    <col min="4873" max="4874" width="8.85546875" style="669" customWidth="1"/>
    <col min="4875" max="4875" width="13.5703125" style="669" customWidth="1"/>
    <col min="4876" max="4876" width="10.140625" style="669" customWidth="1"/>
    <col min="4877" max="5121" width="8.28515625" style="669"/>
    <col min="5122" max="5122" width="25.5703125" style="669" customWidth="1"/>
    <col min="5123" max="5123" width="16.5703125" style="669" customWidth="1"/>
    <col min="5124" max="5124" width="8.28515625" style="669"/>
    <col min="5125" max="5125" width="8.85546875" style="669" bestFit="1" customWidth="1"/>
    <col min="5126" max="5126" width="8.28515625" style="669"/>
    <col min="5127" max="5127" width="11.28515625" style="669" customWidth="1"/>
    <col min="5128" max="5128" width="14.7109375" style="669" customWidth="1"/>
    <col min="5129" max="5130" width="8.85546875" style="669" customWidth="1"/>
    <col min="5131" max="5131" width="13.5703125" style="669" customWidth="1"/>
    <col min="5132" max="5132" width="10.140625" style="669" customWidth="1"/>
    <col min="5133" max="5377" width="8.28515625" style="669"/>
    <col min="5378" max="5378" width="25.5703125" style="669" customWidth="1"/>
    <col min="5379" max="5379" width="16.5703125" style="669" customWidth="1"/>
    <col min="5380" max="5380" width="8.28515625" style="669"/>
    <col min="5381" max="5381" width="8.85546875" style="669" bestFit="1" customWidth="1"/>
    <col min="5382" max="5382" width="8.28515625" style="669"/>
    <col min="5383" max="5383" width="11.28515625" style="669" customWidth="1"/>
    <col min="5384" max="5384" width="14.7109375" style="669" customWidth="1"/>
    <col min="5385" max="5386" width="8.85546875" style="669" customWidth="1"/>
    <col min="5387" max="5387" width="13.5703125" style="669" customWidth="1"/>
    <col min="5388" max="5388" width="10.140625" style="669" customWidth="1"/>
    <col min="5389" max="5633" width="8.28515625" style="669"/>
    <col min="5634" max="5634" width="25.5703125" style="669" customWidth="1"/>
    <col min="5635" max="5635" width="16.5703125" style="669" customWidth="1"/>
    <col min="5636" max="5636" width="8.28515625" style="669"/>
    <col min="5637" max="5637" width="8.85546875" style="669" bestFit="1" customWidth="1"/>
    <col min="5638" max="5638" width="8.28515625" style="669"/>
    <col min="5639" max="5639" width="11.28515625" style="669" customWidth="1"/>
    <col min="5640" max="5640" width="14.7109375" style="669" customWidth="1"/>
    <col min="5641" max="5642" width="8.85546875" style="669" customWidth="1"/>
    <col min="5643" max="5643" width="13.5703125" style="669" customWidth="1"/>
    <col min="5644" max="5644" width="10.140625" style="669" customWidth="1"/>
    <col min="5645" max="5889" width="8.28515625" style="669"/>
    <col min="5890" max="5890" width="25.5703125" style="669" customWidth="1"/>
    <col min="5891" max="5891" width="16.5703125" style="669" customWidth="1"/>
    <col min="5892" max="5892" width="8.28515625" style="669"/>
    <col min="5893" max="5893" width="8.85546875" style="669" bestFit="1" customWidth="1"/>
    <col min="5894" max="5894" width="8.28515625" style="669"/>
    <col min="5895" max="5895" width="11.28515625" style="669" customWidth="1"/>
    <col min="5896" max="5896" width="14.7109375" style="669" customWidth="1"/>
    <col min="5897" max="5898" width="8.85546875" style="669" customWidth="1"/>
    <col min="5899" max="5899" width="13.5703125" style="669" customWidth="1"/>
    <col min="5900" max="5900" width="10.140625" style="669" customWidth="1"/>
    <col min="5901" max="6145" width="8.28515625" style="669"/>
    <col min="6146" max="6146" width="25.5703125" style="669" customWidth="1"/>
    <col min="6147" max="6147" width="16.5703125" style="669" customWidth="1"/>
    <col min="6148" max="6148" width="8.28515625" style="669"/>
    <col min="6149" max="6149" width="8.85546875" style="669" bestFit="1" customWidth="1"/>
    <col min="6150" max="6150" width="8.28515625" style="669"/>
    <col min="6151" max="6151" width="11.28515625" style="669" customWidth="1"/>
    <col min="6152" max="6152" width="14.7109375" style="669" customWidth="1"/>
    <col min="6153" max="6154" width="8.85546875" style="669" customWidth="1"/>
    <col min="6155" max="6155" width="13.5703125" style="669" customWidth="1"/>
    <col min="6156" max="6156" width="10.140625" style="669" customWidth="1"/>
    <col min="6157" max="6401" width="8.28515625" style="669"/>
    <col min="6402" max="6402" width="25.5703125" style="669" customWidth="1"/>
    <col min="6403" max="6403" width="16.5703125" style="669" customWidth="1"/>
    <col min="6404" max="6404" width="8.28515625" style="669"/>
    <col min="6405" max="6405" width="8.85546875" style="669" bestFit="1" customWidth="1"/>
    <col min="6406" max="6406" width="8.28515625" style="669"/>
    <col min="6407" max="6407" width="11.28515625" style="669" customWidth="1"/>
    <col min="6408" max="6408" width="14.7109375" style="669" customWidth="1"/>
    <col min="6409" max="6410" width="8.85546875" style="669" customWidth="1"/>
    <col min="6411" max="6411" width="13.5703125" style="669" customWidth="1"/>
    <col min="6412" max="6412" width="10.140625" style="669" customWidth="1"/>
    <col min="6413" max="6657" width="8.28515625" style="669"/>
    <col min="6658" max="6658" width="25.5703125" style="669" customWidth="1"/>
    <col min="6659" max="6659" width="16.5703125" style="669" customWidth="1"/>
    <col min="6660" max="6660" width="8.28515625" style="669"/>
    <col min="6661" max="6661" width="8.85546875" style="669" bestFit="1" customWidth="1"/>
    <col min="6662" max="6662" width="8.28515625" style="669"/>
    <col min="6663" max="6663" width="11.28515625" style="669" customWidth="1"/>
    <col min="6664" max="6664" width="14.7109375" style="669" customWidth="1"/>
    <col min="6665" max="6666" width="8.85546875" style="669" customWidth="1"/>
    <col min="6667" max="6667" width="13.5703125" style="669" customWidth="1"/>
    <col min="6668" max="6668" width="10.140625" style="669" customWidth="1"/>
    <col min="6669" max="6913" width="8.28515625" style="669"/>
    <col min="6914" max="6914" width="25.5703125" style="669" customWidth="1"/>
    <col min="6915" max="6915" width="16.5703125" style="669" customWidth="1"/>
    <col min="6916" max="6916" width="8.28515625" style="669"/>
    <col min="6917" max="6917" width="8.85546875" style="669" bestFit="1" customWidth="1"/>
    <col min="6918" max="6918" width="8.28515625" style="669"/>
    <col min="6919" max="6919" width="11.28515625" style="669" customWidth="1"/>
    <col min="6920" max="6920" width="14.7109375" style="669" customWidth="1"/>
    <col min="6921" max="6922" width="8.85546875" style="669" customWidth="1"/>
    <col min="6923" max="6923" width="13.5703125" style="669" customWidth="1"/>
    <col min="6924" max="6924" width="10.140625" style="669" customWidth="1"/>
    <col min="6925" max="7169" width="8.28515625" style="669"/>
    <col min="7170" max="7170" width="25.5703125" style="669" customWidth="1"/>
    <col min="7171" max="7171" width="16.5703125" style="669" customWidth="1"/>
    <col min="7172" max="7172" width="8.28515625" style="669"/>
    <col min="7173" max="7173" width="8.85546875" style="669" bestFit="1" customWidth="1"/>
    <col min="7174" max="7174" width="8.28515625" style="669"/>
    <col min="7175" max="7175" width="11.28515625" style="669" customWidth="1"/>
    <col min="7176" max="7176" width="14.7109375" style="669" customWidth="1"/>
    <col min="7177" max="7178" width="8.85546875" style="669" customWidth="1"/>
    <col min="7179" max="7179" width="13.5703125" style="669" customWidth="1"/>
    <col min="7180" max="7180" width="10.140625" style="669" customWidth="1"/>
    <col min="7181" max="7425" width="8.28515625" style="669"/>
    <col min="7426" max="7426" width="25.5703125" style="669" customWidth="1"/>
    <col min="7427" max="7427" width="16.5703125" style="669" customWidth="1"/>
    <col min="7428" max="7428" width="8.28515625" style="669"/>
    <col min="7429" max="7429" width="8.85546875" style="669" bestFit="1" customWidth="1"/>
    <col min="7430" max="7430" width="8.28515625" style="669"/>
    <col min="7431" max="7431" width="11.28515625" style="669" customWidth="1"/>
    <col min="7432" max="7432" width="14.7109375" style="669" customWidth="1"/>
    <col min="7433" max="7434" width="8.85546875" style="669" customWidth="1"/>
    <col min="7435" max="7435" width="13.5703125" style="669" customWidth="1"/>
    <col min="7436" max="7436" width="10.140625" style="669" customWidth="1"/>
    <col min="7437" max="7681" width="8.28515625" style="669"/>
    <col min="7682" max="7682" width="25.5703125" style="669" customWidth="1"/>
    <col min="7683" max="7683" width="16.5703125" style="669" customWidth="1"/>
    <col min="7684" max="7684" width="8.28515625" style="669"/>
    <col min="7685" max="7685" width="8.85546875" style="669" bestFit="1" customWidth="1"/>
    <col min="7686" max="7686" width="8.28515625" style="669"/>
    <col min="7687" max="7687" width="11.28515625" style="669" customWidth="1"/>
    <col min="7688" max="7688" width="14.7109375" style="669" customWidth="1"/>
    <col min="7689" max="7690" width="8.85546875" style="669" customWidth="1"/>
    <col min="7691" max="7691" width="13.5703125" style="669" customWidth="1"/>
    <col min="7692" max="7692" width="10.140625" style="669" customWidth="1"/>
    <col min="7693" max="7937" width="8.28515625" style="669"/>
    <col min="7938" max="7938" width="25.5703125" style="669" customWidth="1"/>
    <col min="7939" max="7939" width="16.5703125" style="669" customWidth="1"/>
    <col min="7940" max="7940" width="8.28515625" style="669"/>
    <col min="7941" max="7941" width="8.85546875" style="669" bestFit="1" customWidth="1"/>
    <col min="7942" max="7942" width="8.28515625" style="669"/>
    <col min="7943" max="7943" width="11.28515625" style="669" customWidth="1"/>
    <col min="7944" max="7944" width="14.7109375" style="669" customWidth="1"/>
    <col min="7945" max="7946" width="8.85546875" style="669" customWidth="1"/>
    <col min="7947" max="7947" width="13.5703125" style="669" customWidth="1"/>
    <col min="7948" max="7948" width="10.140625" style="669" customWidth="1"/>
    <col min="7949" max="8193" width="8.28515625" style="669"/>
    <col min="8194" max="8194" width="25.5703125" style="669" customWidth="1"/>
    <col min="8195" max="8195" width="16.5703125" style="669" customWidth="1"/>
    <col min="8196" max="8196" width="8.28515625" style="669"/>
    <col min="8197" max="8197" width="8.85546875" style="669" bestFit="1" customWidth="1"/>
    <col min="8198" max="8198" width="8.28515625" style="669"/>
    <col min="8199" max="8199" width="11.28515625" style="669" customWidth="1"/>
    <col min="8200" max="8200" width="14.7109375" style="669" customWidth="1"/>
    <col min="8201" max="8202" width="8.85546875" style="669" customWidth="1"/>
    <col min="8203" max="8203" width="13.5703125" style="669" customWidth="1"/>
    <col min="8204" max="8204" width="10.140625" style="669" customWidth="1"/>
    <col min="8205" max="8449" width="8.28515625" style="669"/>
    <col min="8450" max="8450" width="25.5703125" style="669" customWidth="1"/>
    <col min="8451" max="8451" width="16.5703125" style="669" customWidth="1"/>
    <col min="8452" max="8452" width="8.28515625" style="669"/>
    <col min="8453" max="8453" width="8.85546875" style="669" bestFit="1" customWidth="1"/>
    <col min="8454" max="8454" width="8.28515625" style="669"/>
    <col min="8455" max="8455" width="11.28515625" style="669" customWidth="1"/>
    <col min="8456" max="8456" width="14.7109375" style="669" customWidth="1"/>
    <col min="8457" max="8458" width="8.85546875" style="669" customWidth="1"/>
    <col min="8459" max="8459" width="13.5703125" style="669" customWidth="1"/>
    <col min="8460" max="8460" width="10.140625" style="669" customWidth="1"/>
    <col min="8461" max="8705" width="8.28515625" style="669"/>
    <col min="8706" max="8706" width="25.5703125" style="669" customWidth="1"/>
    <col min="8707" max="8707" width="16.5703125" style="669" customWidth="1"/>
    <col min="8708" max="8708" width="8.28515625" style="669"/>
    <col min="8709" max="8709" width="8.85546875" style="669" bestFit="1" customWidth="1"/>
    <col min="8710" max="8710" width="8.28515625" style="669"/>
    <col min="8711" max="8711" width="11.28515625" style="669" customWidth="1"/>
    <col min="8712" max="8712" width="14.7109375" style="669" customWidth="1"/>
    <col min="8713" max="8714" width="8.85546875" style="669" customWidth="1"/>
    <col min="8715" max="8715" width="13.5703125" style="669" customWidth="1"/>
    <col min="8716" max="8716" width="10.140625" style="669" customWidth="1"/>
    <col min="8717" max="8961" width="8.28515625" style="669"/>
    <col min="8962" max="8962" width="25.5703125" style="669" customWidth="1"/>
    <col min="8963" max="8963" width="16.5703125" style="669" customWidth="1"/>
    <col min="8964" max="8964" width="8.28515625" style="669"/>
    <col min="8965" max="8965" width="8.85546875" style="669" bestFit="1" customWidth="1"/>
    <col min="8966" max="8966" width="8.28515625" style="669"/>
    <col min="8967" max="8967" width="11.28515625" style="669" customWidth="1"/>
    <col min="8968" max="8968" width="14.7109375" style="669" customWidth="1"/>
    <col min="8969" max="8970" width="8.85546875" style="669" customWidth="1"/>
    <col min="8971" max="8971" width="13.5703125" style="669" customWidth="1"/>
    <col min="8972" max="8972" width="10.140625" style="669" customWidth="1"/>
    <col min="8973" max="9217" width="8.28515625" style="669"/>
    <col min="9218" max="9218" width="25.5703125" style="669" customWidth="1"/>
    <col min="9219" max="9219" width="16.5703125" style="669" customWidth="1"/>
    <col min="9220" max="9220" width="8.28515625" style="669"/>
    <col min="9221" max="9221" width="8.85546875" style="669" bestFit="1" customWidth="1"/>
    <col min="9222" max="9222" width="8.28515625" style="669"/>
    <col min="9223" max="9223" width="11.28515625" style="669" customWidth="1"/>
    <col min="9224" max="9224" width="14.7109375" style="669" customWidth="1"/>
    <col min="9225" max="9226" width="8.85546875" style="669" customWidth="1"/>
    <col min="9227" max="9227" width="13.5703125" style="669" customWidth="1"/>
    <col min="9228" max="9228" width="10.140625" style="669" customWidth="1"/>
    <col min="9229" max="9473" width="8.28515625" style="669"/>
    <col min="9474" max="9474" width="25.5703125" style="669" customWidth="1"/>
    <col min="9475" max="9475" width="16.5703125" style="669" customWidth="1"/>
    <col min="9476" max="9476" width="8.28515625" style="669"/>
    <col min="9477" max="9477" width="8.85546875" style="669" bestFit="1" customWidth="1"/>
    <col min="9478" max="9478" width="8.28515625" style="669"/>
    <col min="9479" max="9479" width="11.28515625" style="669" customWidth="1"/>
    <col min="9480" max="9480" width="14.7109375" style="669" customWidth="1"/>
    <col min="9481" max="9482" width="8.85546875" style="669" customWidth="1"/>
    <col min="9483" max="9483" width="13.5703125" style="669" customWidth="1"/>
    <col min="9484" max="9484" width="10.140625" style="669" customWidth="1"/>
    <col min="9485" max="9729" width="8.28515625" style="669"/>
    <col min="9730" max="9730" width="25.5703125" style="669" customWidth="1"/>
    <col min="9731" max="9731" width="16.5703125" style="669" customWidth="1"/>
    <col min="9732" max="9732" width="8.28515625" style="669"/>
    <col min="9733" max="9733" width="8.85546875" style="669" bestFit="1" customWidth="1"/>
    <col min="9734" max="9734" width="8.28515625" style="669"/>
    <col min="9735" max="9735" width="11.28515625" style="669" customWidth="1"/>
    <col min="9736" max="9736" width="14.7109375" style="669" customWidth="1"/>
    <col min="9737" max="9738" width="8.85546875" style="669" customWidth="1"/>
    <col min="9739" max="9739" width="13.5703125" style="669" customWidth="1"/>
    <col min="9740" max="9740" width="10.140625" style="669" customWidth="1"/>
    <col min="9741" max="9985" width="8.28515625" style="669"/>
    <col min="9986" max="9986" width="25.5703125" style="669" customWidth="1"/>
    <col min="9987" max="9987" width="16.5703125" style="669" customWidth="1"/>
    <col min="9988" max="9988" width="8.28515625" style="669"/>
    <col min="9989" max="9989" width="8.85546875" style="669" bestFit="1" customWidth="1"/>
    <col min="9990" max="9990" width="8.28515625" style="669"/>
    <col min="9991" max="9991" width="11.28515625" style="669" customWidth="1"/>
    <col min="9992" max="9992" width="14.7109375" style="669" customWidth="1"/>
    <col min="9993" max="9994" width="8.85546875" style="669" customWidth="1"/>
    <col min="9995" max="9995" width="13.5703125" style="669" customWidth="1"/>
    <col min="9996" max="9996" width="10.140625" style="669" customWidth="1"/>
    <col min="9997" max="10241" width="8.28515625" style="669"/>
    <col min="10242" max="10242" width="25.5703125" style="669" customWidth="1"/>
    <col min="10243" max="10243" width="16.5703125" style="669" customWidth="1"/>
    <col min="10244" max="10244" width="8.28515625" style="669"/>
    <col min="10245" max="10245" width="8.85546875" style="669" bestFit="1" customWidth="1"/>
    <col min="10246" max="10246" width="8.28515625" style="669"/>
    <col min="10247" max="10247" width="11.28515625" style="669" customWidth="1"/>
    <col min="10248" max="10248" width="14.7109375" style="669" customWidth="1"/>
    <col min="10249" max="10250" width="8.85546875" style="669" customWidth="1"/>
    <col min="10251" max="10251" width="13.5703125" style="669" customWidth="1"/>
    <col min="10252" max="10252" width="10.140625" style="669" customWidth="1"/>
    <col min="10253" max="10497" width="8.28515625" style="669"/>
    <col min="10498" max="10498" width="25.5703125" style="669" customWidth="1"/>
    <col min="10499" max="10499" width="16.5703125" style="669" customWidth="1"/>
    <col min="10500" max="10500" width="8.28515625" style="669"/>
    <col min="10501" max="10501" width="8.85546875" style="669" bestFit="1" customWidth="1"/>
    <col min="10502" max="10502" width="8.28515625" style="669"/>
    <col min="10503" max="10503" width="11.28515625" style="669" customWidth="1"/>
    <col min="10504" max="10504" width="14.7109375" style="669" customWidth="1"/>
    <col min="10505" max="10506" width="8.85546875" style="669" customWidth="1"/>
    <col min="10507" max="10507" width="13.5703125" style="669" customWidth="1"/>
    <col min="10508" max="10508" width="10.140625" style="669" customWidth="1"/>
    <col min="10509" max="10753" width="8.28515625" style="669"/>
    <col min="10754" max="10754" width="25.5703125" style="669" customWidth="1"/>
    <col min="10755" max="10755" width="16.5703125" style="669" customWidth="1"/>
    <col min="10756" max="10756" width="8.28515625" style="669"/>
    <col min="10757" max="10757" width="8.85546875" style="669" bestFit="1" customWidth="1"/>
    <col min="10758" max="10758" width="8.28515625" style="669"/>
    <col min="10759" max="10759" width="11.28515625" style="669" customWidth="1"/>
    <col min="10760" max="10760" width="14.7109375" style="669" customWidth="1"/>
    <col min="10761" max="10762" width="8.85546875" style="669" customWidth="1"/>
    <col min="10763" max="10763" width="13.5703125" style="669" customWidth="1"/>
    <col min="10764" max="10764" width="10.140625" style="669" customWidth="1"/>
    <col min="10765" max="11009" width="8.28515625" style="669"/>
    <col min="11010" max="11010" width="25.5703125" style="669" customWidth="1"/>
    <col min="11011" max="11011" width="16.5703125" style="669" customWidth="1"/>
    <col min="11012" max="11012" width="8.28515625" style="669"/>
    <col min="11013" max="11013" width="8.85546875" style="669" bestFit="1" customWidth="1"/>
    <col min="11014" max="11014" width="8.28515625" style="669"/>
    <col min="11015" max="11015" width="11.28515625" style="669" customWidth="1"/>
    <col min="11016" max="11016" width="14.7109375" style="669" customWidth="1"/>
    <col min="11017" max="11018" width="8.85546875" style="669" customWidth="1"/>
    <col min="11019" max="11019" width="13.5703125" style="669" customWidth="1"/>
    <col min="11020" max="11020" width="10.140625" style="669" customWidth="1"/>
    <col min="11021" max="11265" width="8.28515625" style="669"/>
    <col min="11266" max="11266" width="25.5703125" style="669" customWidth="1"/>
    <col min="11267" max="11267" width="16.5703125" style="669" customWidth="1"/>
    <col min="11268" max="11268" width="8.28515625" style="669"/>
    <col min="11269" max="11269" width="8.85546875" style="669" bestFit="1" customWidth="1"/>
    <col min="11270" max="11270" width="8.28515625" style="669"/>
    <col min="11271" max="11271" width="11.28515625" style="669" customWidth="1"/>
    <col min="11272" max="11272" width="14.7109375" style="669" customWidth="1"/>
    <col min="11273" max="11274" width="8.85546875" style="669" customWidth="1"/>
    <col min="11275" max="11275" width="13.5703125" style="669" customWidth="1"/>
    <col min="11276" max="11276" width="10.140625" style="669" customWidth="1"/>
    <col min="11277" max="11521" width="8.28515625" style="669"/>
    <col min="11522" max="11522" width="25.5703125" style="669" customWidth="1"/>
    <col min="11523" max="11523" width="16.5703125" style="669" customWidth="1"/>
    <col min="11524" max="11524" width="8.28515625" style="669"/>
    <col min="11525" max="11525" width="8.85546875" style="669" bestFit="1" customWidth="1"/>
    <col min="11526" max="11526" width="8.28515625" style="669"/>
    <col min="11527" max="11527" width="11.28515625" style="669" customWidth="1"/>
    <col min="11528" max="11528" width="14.7109375" style="669" customWidth="1"/>
    <col min="11529" max="11530" width="8.85546875" style="669" customWidth="1"/>
    <col min="11531" max="11531" width="13.5703125" style="669" customWidth="1"/>
    <col min="11532" max="11532" width="10.140625" style="669" customWidth="1"/>
    <col min="11533" max="11777" width="8.28515625" style="669"/>
    <col min="11778" max="11778" width="25.5703125" style="669" customWidth="1"/>
    <col min="11779" max="11779" width="16.5703125" style="669" customWidth="1"/>
    <col min="11780" max="11780" width="8.28515625" style="669"/>
    <col min="11781" max="11781" width="8.85546875" style="669" bestFit="1" customWidth="1"/>
    <col min="11782" max="11782" width="8.28515625" style="669"/>
    <col min="11783" max="11783" width="11.28515625" style="669" customWidth="1"/>
    <col min="11784" max="11784" width="14.7109375" style="669" customWidth="1"/>
    <col min="11785" max="11786" width="8.85546875" style="669" customWidth="1"/>
    <col min="11787" max="11787" width="13.5703125" style="669" customWidth="1"/>
    <col min="11788" max="11788" width="10.140625" style="669" customWidth="1"/>
    <col min="11789" max="12033" width="8.28515625" style="669"/>
    <col min="12034" max="12034" width="25.5703125" style="669" customWidth="1"/>
    <col min="12035" max="12035" width="16.5703125" style="669" customWidth="1"/>
    <col min="12036" max="12036" width="8.28515625" style="669"/>
    <col min="12037" max="12037" width="8.85546875" style="669" bestFit="1" customWidth="1"/>
    <col min="12038" max="12038" width="8.28515625" style="669"/>
    <col min="12039" max="12039" width="11.28515625" style="669" customWidth="1"/>
    <col min="12040" max="12040" width="14.7109375" style="669" customWidth="1"/>
    <col min="12041" max="12042" width="8.85546875" style="669" customWidth="1"/>
    <col min="12043" max="12043" width="13.5703125" style="669" customWidth="1"/>
    <col min="12044" max="12044" width="10.140625" style="669" customWidth="1"/>
    <col min="12045" max="12289" width="8.28515625" style="669"/>
    <col min="12290" max="12290" width="25.5703125" style="669" customWidth="1"/>
    <col min="12291" max="12291" width="16.5703125" style="669" customWidth="1"/>
    <col min="12292" max="12292" width="8.28515625" style="669"/>
    <col min="12293" max="12293" width="8.85546875" style="669" bestFit="1" customWidth="1"/>
    <col min="12294" max="12294" width="8.28515625" style="669"/>
    <col min="12295" max="12295" width="11.28515625" style="669" customWidth="1"/>
    <col min="12296" max="12296" width="14.7109375" style="669" customWidth="1"/>
    <col min="12297" max="12298" width="8.85546875" style="669" customWidth="1"/>
    <col min="12299" max="12299" width="13.5703125" style="669" customWidth="1"/>
    <col min="12300" max="12300" width="10.140625" style="669" customWidth="1"/>
    <col min="12301" max="12545" width="8.28515625" style="669"/>
    <col min="12546" max="12546" width="25.5703125" style="669" customWidth="1"/>
    <col min="12547" max="12547" width="16.5703125" style="669" customWidth="1"/>
    <col min="12548" max="12548" width="8.28515625" style="669"/>
    <col min="12549" max="12549" width="8.85546875" style="669" bestFit="1" customWidth="1"/>
    <col min="12550" max="12550" width="8.28515625" style="669"/>
    <col min="12551" max="12551" width="11.28515625" style="669" customWidth="1"/>
    <col min="12552" max="12552" width="14.7109375" style="669" customWidth="1"/>
    <col min="12553" max="12554" width="8.85546875" style="669" customWidth="1"/>
    <col min="12555" max="12555" width="13.5703125" style="669" customWidth="1"/>
    <col min="12556" max="12556" width="10.140625" style="669" customWidth="1"/>
    <col min="12557" max="12801" width="8.28515625" style="669"/>
    <col min="12802" max="12802" width="25.5703125" style="669" customWidth="1"/>
    <col min="12803" max="12803" width="16.5703125" style="669" customWidth="1"/>
    <col min="12804" max="12804" width="8.28515625" style="669"/>
    <col min="12805" max="12805" width="8.85546875" style="669" bestFit="1" customWidth="1"/>
    <col min="12806" max="12806" width="8.28515625" style="669"/>
    <col min="12807" max="12807" width="11.28515625" style="669" customWidth="1"/>
    <col min="12808" max="12808" width="14.7109375" style="669" customWidth="1"/>
    <col min="12809" max="12810" width="8.85546875" style="669" customWidth="1"/>
    <col min="12811" max="12811" width="13.5703125" style="669" customWidth="1"/>
    <col min="12812" max="12812" width="10.140625" style="669" customWidth="1"/>
    <col min="12813" max="13057" width="8.28515625" style="669"/>
    <col min="13058" max="13058" width="25.5703125" style="669" customWidth="1"/>
    <col min="13059" max="13059" width="16.5703125" style="669" customWidth="1"/>
    <col min="13060" max="13060" width="8.28515625" style="669"/>
    <col min="13061" max="13061" width="8.85546875" style="669" bestFit="1" customWidth="1"/>
    <col min="13062" max="13062" width="8.28515625" style="669"/>
    <col min="13063" max="13063" width="11.28515625" style="669" customWidth="1"/>
    <col min="13064" max="13064" width="14.7109375" style="669" customWidth="1"/>
    <col min="13065" max="13066" width="8.85546875" style="669" customWidth="1"/>
    <col min="13067" max="13067" width="13.5703125" style="669" customWidth="1"/>
    <col min="13068" max="13068" width="10.140625" style="669" customWidth="1"/>
    <col min="13069" max="13313" width="8.28515625" style="669"/>
    <col min="13314" max="13314" width="25.5703125" style="669" customWidth="1"/>
    <col min="13315" max="13315" width="16.5703125" style="669" customWidth="1"/>
    <col min="13316" max="13316" width="8.28515625" style="669"/>
    <col min="13317" max="13317" width="8.85546875" style="669" bestFit="1" customWidth="1"/>
    <col min="13318" max="13318" width="8.28515625" style="669"/>
    <col min="13319" max="13319" width="11.28515625" style="669" customWidth="1"/>
    <col min="13320" max="13320" width="14.7109375" style="669" customWidth="1"/>
    <col min="13321" max="13322" width="8.85546875" style="669" customWidth="1"/>
    <col min="13323" max="13323" width="13.5703125" style="669" customWidth="1"/>
    <col min="13324" max="13324" width="10.140625" style="669" customWidth="1"/>
    <col min="13325" max="13569" width="8.28515625" style="669"/>
    <col min="13570" max="13570" width="25.5703125" style="669" customWidth="1"/>
    <col min="13571" max="13571" width="16.5703125" style="669" customWidth="1"/>
    <col min="13572" max="13572" width="8.28515625" style="669"/>
    <col min="13573" max="13573" width="8.85546875" style="669" bestFit="1" customWidth="1"/>
    <col min="13574" max="13574" width="8.28515625" style="669"/>
    <col min="13575" max="13575" width="11.28515625" style="669" customWidth="1"/>
    <col min="13576" max="13576" width="14.7109375" style="669" customWidth="1"/>
    <col min="13577" max="13578" width="8.85546875" style="669" customWidth="1"/>
    <col min="13579" max="13579" width="13.5703125" style="669" customWidth="1"/>
    <col min="13580" max="13580" width="10.140625" style="669" customWidth="1"/>
    <col min="13581" max="13825" width="8.28515625" style="669"/>
    <col min="13826" max="13826" width="25.5703125" style="669" customWidth="1"/>
    <col min="13827" max="13827" width="16.5703125" style="669" customWidth="1"/>
    <col min="13828" max="13828" width="8.28515625" style="669"/>
    <col min="13829" max="13829" width="8.85546875" style="669" bestFit="1" customWidth="1"/>
    <col min="13830" max="13830" width="8.28515625" style="669"/>
    <col min="13831" max="13831" width="11.28515625" style="669" customWidth="1"/>
    <col min="13832" max="13832" width="14.7109375" style="669" customWidth="1"/>
    <col min="13833" max="13834" width="8.85546875" style="669" customWidth="1"/>
    <col min="13835" max="13835" width="13.5703125" style="669" customWidth="1"/>
    <col min="13836" max="13836" width="10.140625" style="669" customWidth="1"/>
    <col min="13837" max="14081" width="8.28515625" style="669"/>
    <col min="14082" max="14082" width="25.5703125" style="669" customWidth="1"/>
    <col min="14083" max="14083" width="16.5703125" style="669" customWidth="1"/>
    <col min="14084" max="14084" width="8.28515625" style="669"/>
    <col min="14085" max="14085" width="8.85546875" style="669" bestFit="1" customWidth="1"/>
    <col min="14086" max="14086" width="8.28515625" style="669"/>
    <col min="14087" max="14087" width="11.28515625" style="669" customWidth="1"/>
    <col min="14088" max="14088" width="14.7109375" style="669" customWidth="1"/>
    <col min="14089" max="14090" width="8.85546875" style="669" customWidth="1"/>
    <col min="14091" max="14091" width="13.5703125" style="669" customWidth="1"/>
    <col min="14092" max="14092" width="10.140625" style="669" customWidth="1"/>
    <col min="14093" max="14337" width="8.28515625" style="669"/>
    <col min="14338" max="14338" width="25.5703125" style="669" customWidth="1"/>
    <col min="14339" max="14339" width="16.5703125" style="669" customWidth="1"/>
    <col min="14340" max="14340" width="8.28515625" style="669"/>
    <col min="14341" max="14341" width="8.85546875" style="669" bestFit="1" customWidth="1"/>
    <col min="14342" max="14342" width="8.28515625" style="669"/>
    <col min="14343" max="14343" width="11.28515625" style="669" customWidth="1"/>
    <col min="14344" max="14344" width="14.7109375" style="669" customWidth="1"/>
    <col min="14345" max="14346" width="8.85546875" style="669" customWidth="1"/>
    <col min="14347" max="14347" width="13.5703125" style="669" customWidth="1"/>
    <col min="14348" max="14348" width="10.140625" style="669" customWidth="1"/>
    <col min="14349" max="14593" width="8.28515625" style="669"/>
    <col min="14594" max="14594" width="25.5703125" style="669" customWidth="1"/>
    <col min="14595" max="14595" width="16.5703125" style="669" customWidth="1"/>
    <col min="14596" max="14596" width="8.28515625" style="669"/>
    <col min="14597" max="14597" width="8.85546875" style="669" bestFit="1" customWidth="1"/>
    <col min="14598" max="14598" width="8.28515625" style="669"/>
    <col min="14599" max="14599" width="11.28515625" style="669" customWidth="1"/>
    <col min="14600" max="14600" width="14.7109375" style="669" customWidth="1"/>
    <col min="14601" max="14602" width="8.85546875" style="669" customWidth="1"/>
    <col min="14603" max="14603" width="13.5703125" style="669" customWidth="1"/>
    <col min="14604" max="14604" width="10.140625" style="669" customWidth="1"/>
    <col min="14605" max="14849" width="8.28515625" style="669"/>
    <col min="14850" max="14850" width="25.5703125" style="669" customWidth="1"/>
    <col min="14851" max="14851" width="16.5703125" style="669" customWidth="1"/>
    <col min="14852" max="14852" width="8.28515625" style="669"/>
    <col min="14853" max="14853" width="8.85546875" style="669" bestFit="1" customWidth="1"/>
    <col min="14854" max="14854" width="8.28515625" style="669"/>
    <col min="14855" max="14855" width="11.28515625" style="669" customWidth="1"/>
    <col min="14856" max="14856" width="14.7109375" style="669" customWidth="1"/>
    <col min="14857" max="14858" width="8.85546875" style="669" customWidth="1"/>
    <col min="14859" max="14859" width="13.5703125" style="669" customWidth="1"/>
    <col min="14860" max="14860" width="10.140625" style="669" customWidth="1"/>
    <col min="14861" max="15105" width="8.28515625" style="669"/>
    <col min="15106" max="15106" width="25.5703125" style="669" customWidth="1"/>
    <col min="15107" max="15107" width="16.5703125" style="669" customWidth="1"/>
    <col min="15108" max="15108" width="8.28515625" style="669"/>
    <col min="15109" max="15109" width="8.85546875" style="669" bestFit="1" customWidth="1"/>
    <col min="15110" max="15110" width="8.28515625" style="669"/>
    <col min="15111" max="15111" width="11.28515625" style="669" customWidth="1"/>
    <col min="15112" max="15112" width="14.7109375" style="669" customWidth="1"/>
    <col min="15113" max="15114" width="8.85546875" style="669" customWidth="1"/>
    <col min="15115" max="15115" width="13.5703125" style="669" customWidth="1"/>
    <col min="15116" max="15116" width="10.140625" style="669" customWidth="1"/>
    <col min="15117" max="15361" width="8.28515625" style="669"/>
    <col min="15362" max="15362" width="25.5703125" style="669" customWidth="1"/>
    <col min="15363" max="15363" width="16.5703125" style="669" customWidth="1"/>
    <col min="15364" max="15364" width="8.28515625" style="669"/>
    <col min="15365" max="15365" width="8.85546875" style="669" bestFit="1" customWidth="1"/>
    <col min="15366" max="15366" width="8.28515625" style="669"/>
    <col min="15367" max="15367" width="11.28515625" style="669" customWidth="1"/>
    <col min="15368" max="15368" width="14.7109375" style="669" customWidth="1"/>
    <col min="15369" max="15370" width="8.85546875" style="669" customWidth="1"/>
    <col min="15371" max="15371" width="13.5703125" style="669" customWidth="1"/>
    <col min="15372" max="15372" width="10.140625" style="669" customWidth="1"/>
    <col min="15373" max="15617" width="8.28515625" style="669"/>
    <col min="15618" max="15618" width="25.5703125" style="669" customWidth="1"/>
    <col min="15619" max="15619" width="16.5703125" style="669" customWidth="1"/>
    <col min="15620" max="15620" width="8.28515625" style="669"/>
    <col min="15621" max="15621" width="8.85546875" style="669" bestFit="1" customWidth="1"/>
    <col min="15622" max="15622" width="8.28515625" style="669"/>
    <col min="15623" max="15623" width="11.28515625" style="669" customWidth="1"/>
    <col min="15624" max="15624" width="14.7109375" style="669" customWidth="1"/>
    <col min="15625" max="15626" width="8.85546875" style="669" customWidth="1"/>
    <col min="15627" max="15627" width="13.5703125" style="669" customWidth="1"/>
    <col min="15628" max="15628" width="10.140625" style="669" customWidth="1"/>
    <col min="15629" max="15873" width="8.28515625" style="669"/>
    <col min="15874" max="15874" width="25.5703125" style="669" customWidth="1"/>
    <col min="15875" max="15875" width="16.5703125" style="669" customWidth="1"/>
    <col min="15876" max="15876" width="8.28515625" style="669"/>
    <col min="15877" max="15877" width="8.85546875" style="669" bestFit="1" customWidth="1"/>
    <col min="15878" max="15878" width="8.28515625" style="669"/>
    <col min="15879" max="15879" width="11.28515625" style="669" customWidth="1"/>
    <col min="15880" max="15880" width="14.7109375" style="669" customWidth="1"/>
    <col min="15881" max="15882" width="8.85546875" style="669" customWidth="1"/>
    <col min="15883" max="15883" width="13.5703125" style="669" customWidth="1"/>
    <col min="15884" max="15884" width="10.140625" style="669" customWidth="1"/>
    <col min="15885" max="16129" width="8.28515625" style="669"/>
    <col min="16130" max="16130" width="25.5703125" style="669" customWidth="1"/>
    <col min="16131" max="16131" width="16.5703125" style="669" customWidth="1"/>
    <col min="16132" max="16132" width="8.28515625" style="669"/>
    <col min="16133" max="16133" width="8.85546875" style="669" bestFit="1" customWidth="1"/>
    <col min="16134" max="16134" width="8.28515625" style="669"/>
    <col min="16135" max="16135" width="11.28515625" style="669" customWidth="1"/>
    <col min="16136" max="16136" width="14.7109375" style="669" customWidth="1"/>
    <col min="16137" max="16138" width="8.85546875" style="669" customWidth="1"/>
    <col min="16139" max="16139" width="13.5703125" style="669" customWidth="1"/>
    <col min="16140" max="16140" width="10.140625" style="669" customWidth="1"/>
    <col min="16141" max="16384" width="8.28515625" style="669"/>
  </cols>
  <sheetData>
    <row r="1" spans="1:12" s="666" customFormat="1" x14ac:dyDescent="0.25">
      <c r="A1" s="1681" t="s">
        <v>425</v>
      </c>
      <c r="B1" s="1681"/>
      <c r="C1" s="1681"/>
      <c r="D1" s="1681"/>
      <c r="E1" s="1681"/>
      <c r="F1" s="1681"/>
      <c r="L1" s="925"/>
    </row>
    <row r="2" spans="1:12" s="666" customFormat="1" x14ac:dyDescent="0.25">
      <c r="A2" s="892"/>
      <c r="B2" s="892"/>
      <c r="C2" s="892"/>
      <c r="D2" s="891"/>
      <c r="E2" s="891"/>
      <c r="F2" s="891"/>
      <c r="L2" s="925"/>
    </row>
    <row r="3" spans="1:12" s="666" customFormat="1" x14ac:dyDescent="0.25">
      <c r="A3" s="892"/>
      <c r="B3" s="1659" t="s">
        <v>933</v>
      </c>
      <c r="C3" s="1659"/>
      <c r="D3" s="1659"/>
      <c r="E3" s="1659"/>
      <c r="F3" s="1659"/>
      <c r="G3" s="1659"/>
      <c r="H3" s="1659"/>
      <c r="I3" s="1659"/>
      <c r="J3" s="1659"/>
      <c r="K3" s="1659"/>
      <c r="L3" s="1659"/>
    </row>
    <row r="4" spans="1:12" s="666" customFormat="1" x14ac:dyDescent="0.25">
      <c r="A4" s="892"/>
      <c r="B4" s="926"/>
      <c r="C4" s="926"/>
      <c r="D4" s="926"/>
      <c r="E4" s="926"/>
      <c r="F4" s="891"/>
      <c r="L4" s="925"/>
    </row>
    <row r="5" spans="1:12" s="666" customFormat="1" x14ac:dyDescent="0.25">
      <c r="A5" s="892"/>
      <c r="B5" s="1659" t="s">
        <v>934</v>
      </c>
      <c r="C5" s="1659"/>
      <c r="D5" s="1659"/>
      <c r="E5" s="1659"/>
      <c r="F5" s="1659"/>
      <c r="G5" s="1659"/>
      <c r="H5" s="1659"/>
      <c r="I5" s="1659"/>
      <c r="J5" s="1659"/>
      <c r="K5" s="1659"/>
      <c r="L5" s="1659"/>
    </row>
    <row r="6" spans="1:12" s="666" customFormat="1" x14ac:dyDescent="0.25">
      <c r="A6" s="892"/>
      <c r="D6" s="891"/>
      <c r="E6" s="891"/>
      <c r="F6" s="891"/>
      <c r="L6" s="925"/>
    </row>
    <row r="7" spans="1:12" s="887" customFormat="1" x14ac:dyDescent="0.25">
      <c r="A7" s="1675" t="s">
        <v>0</v>
      </c>
      <c r="B7" s="1675" t="s">
        <v>935</v>
      </c>
      <c r="C7" s="1675" t="s">
        <v>905</v>
      </c>
      <c r="D7" s="1675" t="s">
        <v>936</v>
      </c>
      <c r="E7" s="1675"/>
      <c r="F7" s="1675" t="s">
        <v>937</v>
      </c>
      <c r="G7" s="1675"/>
      <c r="H7" s="1675" t="s">
        <v>938</v>
      </c>
      <c r="I7" s="1661" t="s">
        <v>939</v>
      </c>
      <c r="J7" s="1661"/>
      <c r="K7" s="1682"/>
      <c r="L7" s="1674" t="s">
        <v>940</v>
      </c>
    </row>
    <row r="8" spans="1:12" s="887" customFormat="1" x14ac:dyDescent="0.25">
      <c r="A8" s="1675"/>
      <c r="B8" s="1675"/>
      <c r="C8" s="1675"/>
      <c r="D8" s="1675" t="s">
        <v>941</v>
      </c>
      <c r="E8" s="1675"/>
      <c r="F8" s="1675"/>
      <c r="G8" s="1675"/>
      <c r="H8" s="1675"/>
      <c r="I8" s="1676" t="s">
        <v>919</v>
      </c>
      <c r="J8" s="1676" t="s">
        <v>915</v>
      </c>
      <c r="K8" s="1678" t="s">
        <v>916</v>
      </c>
      <c r="L8" s="1674"/>
    </row>
    <row r="9" spans="1:12" s="887" customFormat="1" x14ac:dyDescent="0.25">
      <c r="A9" s="1675"/>
      <c r="B9" s="1675"/>
      <c r="C9" s="1675"/>
      <c r="D9" s="927" t="s">
        <v>942</v>
      </c>
      <c r="E9" s="928" t="s">
        <v>943</v>
      </c>
      <c r="F9" s="927" t="s">
        <v>942</v>
      </c>
      <c r="G9" s="928" t="s">
        <v>943</v>
      </c>
      <c r="H9" s="929" t="s">
        <v>943</v>
      </c>
      <c r="I9" s="1677"/>
      <c r="J9" s="1677"/>
      <c r="K9" s="1679"/>
      <c r="L9" s="1674"/>
    </row>
    <row r="10" spans="1:12" s="887" customFormat="1" x14ac:dyDescent="0.25">
      <c r="A10" s="930">
        <v>1</v>
      </c>
      <c r="B10" s="930">
        <v>2</v>
      </c>
      <c r="C10" s="930">
        <v>3</v>
      </c>
      <c r="D10" s="930">
        <v>4</v>
      </c>
      <c r="E10" s="931">
        <v>5</v>
      </c>
      <c r="F10" s="930">
        <v>8</v>
      </c>
      <c r="G10" s="931">
        <v>9</v>
      </c>
      <c r="H10" s="931">
        <v>10</v>
      </c>
      <c r="I10" s="932">
        <v>11</v>
      </c>
      <c r="J10" s="932">
        <v>12</v>
      </c>
      <c r="K10" s="933">
        <v>13</v>
      </c>
      <c r="L10" s="934">
        <v>14</v>
      </c>
    </row>
    <row r="11" spans="1:12" s="887" customFormat="1" ht="45" x14ac:dyDescent="0.25">
      <c r="A11" s="935">
        <v>1</v>
      </c>
      <c r="B11" s="936" t="s">
        <v>920</v>
      </c>
      <c r="C11" s="936" t="s">
        <v>921</v>
      </c>
      <c r="D11" s="937">
        <v>5500</v>
      </c>
      <c r="E11" s="938">
        <f t="shared" ref="E11:E22" si="0">D11*12</f>
        <v>66000</v>
      </c>
      <c r="F11" s="937">
        <v>1400</v>
      </c>
      <c r="G11" s="938">
        <f t="shared" ref="G11:G22" si="1">F11*12</f>
        <v>16800</v>
      </c>
      <c r="H11" s="939"/>
      <c r="I11" s="940"/>
      <c r="J11" s="940"/>
      <c r="K11" s="941">
        <f t="shared" ref="K11:K22" si="2">I11*J11</f>
        <v>0</v>
      </c>
      <c r="L11" s="942">
        <f t="shared" ref="L11:L22" si="3">E11+G11+H11+K11</f>
        <v>82800</v>
      </c>
    </row>
    <row r="12" spans="1:12" s="887" customFormat="1" ht="45" x14ac:dyDescent="0.25">
      <c r="A12" s="904">
        <f t="shared" ref="A12:A22" si="4">A11+1</f>
        <v>2</v>
      </c>
      <c r="B12" s="905" t="s">
        <v>923</v>
      </c>
      <c r="C12" s="905" t="s">
        <v>921</v>
      </c>
      <c r="D12" s="943">
        <v>2500</v>
      </c>
      <c r="E12" s="938">
        <f t="shared" si="0"/>
        <v>30000</v>
      </c>
      <c r="F12" s="940"/>
      <c r="G12" s="938">
        <f t="shared" si="1"/>
        <v>0</v>
      </c>
      <c r="H12" s="944"/>
      <c r="I12" s="945"/>
      <c r="J12" s="945"/>
      <c r="K12" s="941">
        <f t="shared" si="2"/>
        <v>0</v>
      </c>
      <c r="L12" s="942">
        <f t="shared" si="3"/>
        <v>30000</v>
      </c>
    </row>
    <row r="13" spans="1:12" s="887" customFormat="1" x14ac:dyDescent="0.25">
      <c r="A13" s="904">
        <f t="shared" si="4"/>
        <v>3</v>
      </c>
      <c r="B13" s="905"/>
      <c r="C13" s="905"/>
      <c r="D13" s="943"/>
      <c r="E13" s="938">
        <f t="shared" si="0"/>
        <v>0</v>
      </c>
      <c r="F13" s="940"/>
      <c r="G13" s="938">
        <f t="shared" si="1"/>
        <v>0</v>
      </c>
      <c r="H13" s="944"/>
      <c r="I13" s="945"/>
      <c r="J13" s="945"/>
      <c r="K13" s="941">
        <f t="shared" si="2"/>
        <v>0</v>
      </c>
      <c r="L13" s="942">
        <f t="shared" si="3"/>
        <v>0</v>
      </c>
    </row>
    <row r="14" spans="1:12" s="887" customFormat="1" x14ac:dyDescent="0.25">
      <c r="A14" s="904">
        <f t="shared" si="4"/>
        <v>4</v>
      </c>
      <c r="B14" s="905"/>
      <c r="C14" s="905"/>
      <c r="D14" s="943"/>
      <c r="E14" s="938">
        <f t="shared" si="0"/>
        <v>0</v>
      </c>
      <c r="F14" s="940"/>
      <c r="G14" s="938">
        <f t="shared" si="1"/>
        <v>0</v>
      </c>
      <c r="H14" s="944"/>
      <c r="I14" s="945"/>
      <c r="J14" s="945"/>
      <c r="K14" s="941">
        <f t="shared" si="2"/>
        <v>0</v>
      </c>
      <c r="L14" s="942">
        <f t="shared" si="3"/>
        <v>0</v>
      </c>
    </row>
    <row r="15" spans="1:12" s="887" customFormat="1" x14ac:dyDescent="0.25">
      <c r="A15" s="904">
        <f t="shared" si="4"/>
        <v>5</v>
      </c>
      <c r="B15" s="905"/>
      <c r="C15" s="905"/>
      <c r="D15" s="943"/>
      <c r="E15" s="938">
        <f t="shared" si="0"/>
        <v>0</v>
      </c>
      <c r="F15" s="940"/>
      <c r="G15" s="938">
        <f t="shared" si="1"/>
        <v>0</v>
      </c>
      <c r="H15" s="944"/>
      <c r="I15" s="945"/>
      <c r="J15" s="945"/>
      <c r="K15" s="941">
        <f t="shared" si="2"/>
        <v>0</v>
      </c>
      <c r="L15" s="942">
        <f t="shared" si="3"/>
        <v>0</v>
      </c>
    </row>
    <row r="16" spans="1:12" s="887" customFormat="1" x14ac:dyDescent="0.25">
      <c r="A16" s="904">
        <f t="shared" si="4"/>
        <v>6</v>
      </c>
      <c r="B16" s="905"/>
      <c r="C16" s="905"/>
      <c r="D16" s="940"/>
      <c r="E16" s="938">
        <f t="shared" si="0"/>
        <v>0</v>
      </c>
      <c r="F16" s="940"/>
      <c r="G16" s="938">
        <f t="shared" si="1"/>
        <v>0</v>
      </c>
      <c r="H16" s="944"/>
      <c r="I16" s="945"/>
      <c r="J16" s="945"/>
      <c r="K16" s="941">
        <f t="shared" si="2"/>
        <v>0</v>
      </c>
      <c r="L16" s="942">
        <f t="shared" si="3"/>
        <v>0</v>
      </c>
    </row>
    <row r="17" spans="1:12" s="887" customFormat="1" x14ac:dyDescent="0.25">
      <c r="A17" s="904">
        <f t="shared" si="4"/>
        <v>7</v>
      </c>
      <c r="B17" s="905"/>
      <c r="C17" s="905"/>
      <c r="D17" s="940"/>
      <c r="E17" s="938">
        <f t="shared" si="0"/>
        <v>0</v>
      </c>
      <c r="F17" s="940"/>
      <c r="G17" s="938">
        <f t="shared" si="1"/>
        <v>0</v>
      </c>
      <c r="H17" s="944"/>
      <c r="I17" s="945"/>
      <c r="J17" s="945"/>
      <c r="K17" s="941">
        <f t="shared" si="2"/>
        <v>0</v>
      </c>
      <c r="L17" s="942">
        <f t="shared" si="3"/>
        <v>0</v>
      </c>
    </row>
    <row r="18" spans="1:12" s="887" customFormat="1" x14ac:dyDescent="0.25">
      <c r="A18" s="904">
        <f t="shared" si="4"/>
        <v>8</v>
      </c>
      <c r="B18" s="905"/>
      <c r="C18" s="905"/>
      <c r="D18" s="940"/>
      <c r="E18" s="938">
        <f t="shared" si="0"/>
        <v>0</v>
      </c>
      <c r="F18" s="940"/>
      <c r="G18" s="938">
        <f t="shared" si="1"/>
        <v>0</v>
      </c>
      <c r="H18" s="944"/>
      <c r="I18" s="945"/>
      <c r="J18" s="945"/>
      <c r="K18" s="941">
        <f t="shared" si="2"/>
        <v>0</v>
      </c>
      <c r="L18" s="942">
        <f t="shared" si="3"/>
        <v>0</v>
      </c>
    </row>
    <row r="19" spans="1:12" s="887" customFormat="1" x14ac:dyDescent="0.25">
      <c r="A19" s="904">
        <f t="shared" si="4"/>
        <v>9</v>
      </c>
      <c r="B19" s="905"/>
      <c r="C19" s="905"/>
      <c r="D19" s="940"/>
      <c r="E19" s="938">
        <f t="shared" si="0"/>
        <v>0</v>
      </c>
      <c r="F19" s="940"/>
      <c r="G19" s="938">
        <f t="shared" si="1"/>
        <v>0</v>
      </c>
      <c r="H19" s="944"/>
      <c r="I19" s="945"/>
      <c r="J19" s="945"/>
      <c r="K19" s="941">
        <f t="shared" si="2"/>
        <v>0</v>
      </c>
      <c r="L19" s="942">
        <f t="shared" si="3"/>
        <v>0</v>
      </c>
    </row>
    <row r="20" spans="1:12" s="887" customFormat="1" x14ac:dyDescent="0.25">
      <c r="A20" s="904">
        <f t="shared" si="4"/>
        <v>10</v>
      </c>
      <c r="B20" s="905"/>
      <c r="C20" s="905"/>
      <c r="D20" s="940"/>
      <c r="E20" s="938">
        <f t="shared" si="0"/>
        <v>0</v>
      </c>
      <c r="F20" s="940"/>
      <c r="G20" s="938">
        <f t="shared" si="1"/>
        <v>0</v>
      </c>
      <c r="H20" s="944"/>
      <c r="I20" s="945"/>
      <c r="J20" s="945"/>
      <c r="K20" s="941">
        <f t="shared" si="2"/>
        <v>0</v>
      </c>
      <c r="L20" s="942">
        <f t="shared" si="3"/>
        <v>0</v>
      </c>
    </row>
    <row r="21" spans="1:12" s="887" customFormat="1" x14ac:dyDescent="0.25">
      <c r="A21" s="904">
        <f t="shared" si="4"/>
        <v>11</v>
      </c>
      <c r="B21" s="905"/>
      <c r="C21" s="905"/>
      <c r="D21" s="940"/>
      <c r="E21" s="938">
        <f t="shared" si="0"/>
        <v>0</v>
      </c>
      <c r="F21" s="940"/>
      <c r="G21" s="938">
        <f t="shared" si="1"/>
        <v>0</v>
      </c>
      <c r="H21" s="944"/>
      <c r="I21" s="945"/>
      <c r="J21" s="945"/>
      <c r="K21" s="941">
        <f t="shared" si="2"/>
        <v>0</v>
      </c>
      <c r="L21" s="942">
        <f t="shared" si="3"/>
        <v>0</v>
      </c>
    </row>
    <row r="22" spans="1:12" s="887" customFormat="1" x14ac:dyDescent="0.25">
      <c r="A22" s="904">
        <f t="shared" si="4"/>
        <v>12</v>
      </c>
      <c r="B22" s="905"/>
      <c r="C22" s="905"/>
      <c r="D22" s="940"/>
      <c r="E22" s="938">
        <f t="shared" si="0"/>
        <v>0</v>
      </c>
      <c r="F22" s="940"/>
      <c r="G22" s="938">
        <f t="shared" si="1"/>
        <v>0</v>
      </c>
      <c r="H22" s="944"/>
      <c r="I22" s="946"/>
      <c r="J22" s="946"/>
      <c r="K22" s="947">
        <f t="shared" si="2"/>
        <v>0</v>
      </c>
      <c r="L22" s="942">
        <f t="shared" si="3"/>
        <v>0</v>
      </c>
    </row>
    <row r="23" spans="1:12" ht="15" customHeight="1" x14ac:dyDescent="0.25">
      <c r="A23" s="1680" t="s">
        <v>10</v>
      </c>
      <c r="B23" s="1680"/>
      <c r="C23" s="1680"/>
      <c r="D23" s="948"/>
      <c r="E23" s="948">
        <f>SUM(E11:E22)</f>
        <v>96000</v>
      </c>
      <c r="F23" s="948"/>
      <c r="G23" s="948">
        <f>SUM(G11:G22)</f>
        <v>16800</v>
      </c>
      <c r="H23" s="949">
        <f>SUM(H11:H22)</f>
        <v>0</v>
      </c>
      <c r="I23" s="950" t="s">
        <v>50</v>
      </c>
      <c r="J23" s="950" t="s">
        <v>50</v>
      </c>
      <c r="K23" s="951">
        <f>SUM(K11:K22)</f>
        <v>0</v>
      </c>
      <c r="L23" s="952">
        <f>SUM(L11:L22)</f>
        <v>112800</v>
      </c>
    </row>
    <row r="24" spans="1:12" ht="15" customHeight="1" x14ac:dyDescent="0.25">
      <c r="A24" s="1671" t="s">
        <v>75</v>
      </c>
      <c r="B24" s="1671"/>
      <c r="C24" s="1671"/>
      <c r="D24" s="1671"/>
      <c r="E24" s="953"/>
      <c r="I24" s="954"/>
      <c r="J24" s="954"/>
      <c r="K24" s="955"/>
    </row>
    <row r="25" spans="1:12" ht="15" customHeight="1" x14ac:dyDescent="0.25">
      <c r="A25" s="1672" t="s">
        <v>677</v>
      </c>
      <c r="B25" s="1673"/>
      <c r="C25" s="1673"/>
      <c r="D25" s="1673"/>
      <c r="E25" s="716"/>
      <c r="F25" s="956"/>
      <c r="G25" s="716"/>
      <c r="H25" s="716"/>
      <c r="I25" s="956"/>
      <c r="J25" s="956"/>
      <c r="K25" s="716"/>
      <c r="L25" s="957">
        <f>E25+G25+H25+K25</f>
        <v>0</v>
      </c>
    </row>
    <row r="26" spans="1:12" ht="15" customHeight="1" x14ac:dyDescent="0.25">
      <c r="A26" s="1672" t="s">
        <v>678</v>
      </c>
      <c r="B26" s="1673"/>
      <c r="C26" s="1673"/>
      <c r="D26" s="1673"/>
      <c r="E26" s="716">
        <f>E23</f>
        <v>96000</v>
      </c>
      <c r="F26" s="956"/>
      <c r="G26" s="716">
        <f>G23</f>
        <v>16800</v>
      </c>
      <c r="H26" s="716">
        <f>H23</f>
        <v>0</v>
      </c>
      <c r="I26" s="956"/>
      <c r="J26" s="956"/>
      <c r="K26" s="716">
        <v>0</v>
      </c>
      <c r="L26" s="957">
        <f>E26+G26+H26+K26</f>
        <v>112800</v>
      </c>
    </row>
    <row r="28" spans="1:12" x14ac:dyDescent="0.25">
      <c r="C28" s="694" t="s">
        <v>43</v>
      </c>
      <c r="E28" s="694">
        <f>E23-E25-E26</f>
        <v>0</v>
      </c>
      <c r="F28" s="694"/>
      <c r="G28" s="694">
        <f>G23-G25-G26</f>
        <v>0</v>
      </c>
      <c r="H28" s="694">
        <f>H23-H25-H26</f>
        <v>0</v>
      </c>
      <c r="I28" s="694"/>
      <c r="J28" s="694"/>
      <c r="K28" s="694">
        <f>K23-K25-K26</f>
        <v>0</v>
      </c>
      <c r="L28" s="694">
        <f>L23-L25-L26</f>
        <v>0</v>
      </c>
    </row>
  </sheetData>
  <mergeCells count="19">
    <mergeCell ref="A1:F1"/>
    <mergeCell ref="B3:L3"/>
    <mergeCell ref="B5:L5"/>
    <mergeCell ref="A7:A9"/>
    <mergeCell ref="B7:B9"/>
    <mergeCell ref="C7:C9"/>
    <mergeCell ref="D7:E7"/>
    <mergeCell ref="F7:G8"/>
    <mergeCell ref="H7:H8"/>
    <mergeCell ref="I7:K7"/>
    <mergeCell ref="A24:D24"/>
    <mergeCell ref="A25:D25"/>
    <mergeCell ref="A26:D26"/>
    <mergeCell ref="L7:L9"/>
    <mergeCell ref="D8:E8"/>
    <mergeCell ref="I8:I9"/>
    <mergeCell ref="J8:J9"/>
    <mergeCell ref="K8:K9"/>
    <mergeCell ref="A23:C2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workbookViewId="0">
      <selection sqref="A1:XFD1048576"/>
    </sheetView>
  </sheetViews>
  <sheetFormatPr defaultColWidth="8.28515625" defaultRowHeight="15" x14ac:dyDescent="0.25"/>
  <cols>
    <col min="1" max="1" width="8.28515625" style="669"/>
    <col min="2" max="2" width="23.28515625" style="669" customWidth="1"/>
    <col min="3" max="3" width="16.5703125" style="669" customWidth="1"/>
    <col min="4" max="4" width="12.28515625" style="669" customWidth="1"/>
    <col min="5" max="9" width="12.85546875" style="669" customWidth="1"/>
    <col min="10" max="10" width="12.28515625" style="669" customWidth="1"/>
    <col min="11" max="11" width="10.28515625" style="987" customWidth="1"/>
    <col min="12" max="257" width="8.28515625" style="669"/>
    <col min="258" max="258" width="23.28515625" style="669" customWidth="1"/>
    <col min="259" max="259" width="16.5703125" style="669" customWidth="1"/>
    <col min="260" max="260" width="12.28515625" style="669" customWidth="1"/>
    <col min="261" max="265" width="12.85546875" style="669" customWidth="1"/>
    <col min="266" max="266" width="12.28515625" style="669" customWidth="1"/>
    <col min="267" max="267" width="10.28515625" style="669" customWidth="1"/>
    <col min="268" max="513" width="8.28515625" style="669"/>
    <col min="514" max="514" width="23.28515625" style="669" customWidth="1"/>
    <col min="515" max="515" width="16.5703125" style="669" customWidth="1"/>
    <col min="516" max="516" width="12.28515625" style="669" customWidth="1"/>
    <col min="517" max="521" width="12.85546875" style="669" customWidth="1"/>
    <col min="522" max="522" width="12.28515625" style="669" customWidth="1"/>
    <col min="523" max="523" width="10.28515625" style="669" customWidth="1"/>
    <col min="524" max="769" width="8.28515625" style="669"/>
    <col min="770" max="770" width="23.28515625" style="669" customWidth="1"/>
    <col min="771" max="771" width="16.5703125" style="669" customWidth="1"/>
    <col min="772" max="772" width="12.28515625" style="669" customWidth="1"/>
    <col min="773" max="777" width="12.85546875" style="669" customWidth="1"/>
    <col min="778" max="778" width="12.28515625" style="669" customWidth="1"/>
    <col min="779" max="779" width="10.28515625" style="669" customWidth="1"/>
    <col min="780" max="1025" width="8.28515625" style="669"/>
    <col min="1026" max="1026" width="23.28515625" style="669" customWidth="1"/>
    <col min="1027" max="1027" width="16.5703125" style="669" customWidth="1"/>
    <col min="1028" max="1028" width="12.28515625" style="669" customWidth="1"/>
    <col min="1029" max="1033" width="12.85546875" style="669" customWidth="1"/>
    <col min="1034" max="1034" width="12.28515625" style="669" customWidth="1"/>
    <col min="1035" max="1035" width="10.28515625" style="669" customWidth="1"/>
    <col min="1036" max="1281" width="8.28515625" style="669"/>
    <col min="1282" max="1282" width="23.28515625" style="669" customWidth="1"/>
    <col min="1283" max="1283" width="16.5703125" style="669" customWidth="1"/>
    <col min="1284" max="1284" width="12.28515625" style="669" customWidth="1"/>
    <col min="1285" max="1289" width="12.85546875" style="669" customWidth="1"/>
    <col min="1290" max="1290" width="12.28515625" style="669" customWidth="1"/>
    <col min="1291" max="1291" width="10.28515625" style="669" customWidth="1"/>
    <col min="1292" max="1537" width="8.28515625" style="669"/>
    <col min="1538" max="1538" width="23.28515625" style="669" customWidth="1"/>
    <col min="1539" max="1539" width="16.5703125" style="669" customWidth="1"/>
    <col min="1540" max="1540" width="12.28515625" style="669" customWidth="1"/>
    <col min="1541" max="1545" width="12.85546875" style="669" customWidth="1"/>
    <col min="1546" max="1546" width="12.28515625" style="669" customWidth="1"/>
    <col min="1547" max="1547" width="10.28515625" style="669" customWidth="1"/>
    <col min="1548" max="1793" width="8.28515625" style="669"/>
    <col min="1794" max="1794" width="23.28515625" style="669" customWidth="1"/>
    <col min="1795" max="1795" width="16.5703125" style="669" customWidth="1"/>
    <col min="1796" max="1796" width="12.28515625" style="669" customWidth="1"/>
    <col min="1797" max="1801" width="12.85546875" style="669" customWidth="1"/>
    <col min="1802" max="1802" width="12.28515625" style="669" customWidth="1"/>
    <col min="1803" max="1803" width="10.28515625" style="669" customWidth="1"/>
    <col min="1804" max="2049" width="8.28515625" style="669"/>
    <col min="2050" max="2050" width="23.28515625" style="669" customWidth="1"/>
    <col min="2051" max="2051" width="16.5703125" style="669" customWidth="1"/>
    <col min="2052" max="2052" width="12.28515625" style="669" customWidth="1"/>
    <col min="2053" max="2057" width="12.85546875" style="669" customWidth="1"/>
    <col min="2058" max="2058" width="12.28515625" style="669" customWidth="1"/>
    <col min="2059" max="2059" width="10.28515625" style="669" customWidth="1"/>
    <col min="2060" max="2305" width="8.28515625" style="669"/>
    <col min="2306" max="2306" width="23.28515625" style="669" customWidth="1"/>
    <col min="2307" max="2307" width="16.5703125" style="669" customWidth="1"/>
    <col min="2308" max="2308" width="12.28515625" style="669" customWidth="1"/>
    <col min="2309" max="2313" width="12.85546875" style="669" customWidth="1"/>
    <col min="2314" max="2314" width="12.28515625" style="669" customWidth="1"/>
    <col min="2315" max="2315" width="10.28515625" style="669" customWidth="1"/>
    <col min="2316" max="2561" width="8.28515625" style="669"/>
    <col min="2562" max="2562" width="23.28515625" style="669" customWidth="1"/>
    <col min="2563" max="2563" width="16.5703125" style="669" customWidth="1"/>
    <col min="2564" max="2564" width="12.28515625" style="669" customWidth="1"/>
    <col min="2565" max="2569" width="12.85546875" style="669" customWidth="1"/>
    <col min="2570" max="2570" width="12.28515625" style="669" customWidth="1"/>
    <col min="2571" max="2571" width="10.28515625" style="669" customWidth="1"/>
    <col min="2572" max="2817" width="8.28515625" style="669"/>
    <col min="2818" max="2818" width="23.28515625" style="669" customWidth="1"/>
    <col min="2819" max="2819" width="16.5703125" style="669" customWidth="1"/>
    <col min="2820" max="2820" width="12.28515625" style="669" customWidth="1"/>
    <col min="2821" max="2825" width="12.85546875" style="669" customWidth="1"/>
    <col min="2826" max="2826" width="12.28515625" style="669" customWidth="1"/>
    <col min="2827" max="2827" width="10.28515625" style="669" customWidth="1"/>
    <col min="2828" max="3073" width="8.28515625" style="669"/>
    <col min="3074" max="3074" width="23.28515625" style="669" customWidth="1"/>
    <col min="3075" max="3075" width="16.5703125" style="669" customWidth="1"/>
    <col min="3076" max="3076" width="12.28515625" style="669" customWidth="1"/>
    <col min="3077" max="3081" width="12.85546875" style="669" customWidth="1"/>
    <col min="3082" max="3082" width="12.28515625" style="669" customWidth="1"/>
    <col min="3083" max="3083" width="10.28515625" style="669" customWidth="1"/>
    <col min="3084" max="3329" width="8.28515625" style="669"/>
    <col min="3330" max="3330" width="23.28515625" style="669" customWidth="1"/>
    <col min="3331" max="3331" width="16.5703125" style="669" customWidth="1"/>
    <col min="3332" max="3332" width="12.28515625" style="669" customWidth="1"/>
    <col min="3333" max="3337" width="12.85546875" style="669" customWidth="1"/>
    <col min="3338" max="3338" width="12.28515625" style="669" customWidth="1"/>
    <col min="3339" max="3339" width="10.28515625" style="669" customWidth="1"/>
    <col min="3340" max="3585" width="8.28515625" style="669"/>
    <col min="3586" max="3586" width="23.28515625" style="669" customWidth="1"/>
    <col min="3587" max="3587" width="16.5703125" style="669" customWidth="1"/>
    <col min="3588" max="3588" width="12.28515625" style="669" customWidth="1"/>
    <col min="3589" max="3593" width="12.85546875" style="669" customWidth="1"/>
    <col min="3594" max="3594" width="12.28515625" style="669" customWidth="1"/>
    <col min="3595" max="3595" width="10.28515625" style="669" customWidth="1"/>
    <col min="3596" max="3841" width="8.28515625" style="669"/>
    <col min="3842" max="3842" width="23.28515625" style="669" customWidth="1"/>
    <col min="3843" max="3843" width="16.5703125" style="669" customWidth="1"/>
    <col min="3844" max="3844" width="12.28515625" style="669" customWidth="1"/>
    <col min="3845" max="3849" width="12.85546875" style="669" customWidth="1"/>
    <col min="3850" max="3850" width="12.28515625" style="669" customWidth="1"/>
    <col min="3851" max="3851" width="10.28515625" style="669" customWidth="1"/>
    <col min="3852" max="4097" width="8.28515625" style="669"/>
    <col min="4098" max="4098" width="23.28515625" style="669" customWidth="1"/>
    <col min="4099" max="4099" width="16.5703125" style="669" customWidth="1"/>
    <col min="4100" max="4100" width="12.28515625" style="669" customWidth="1"/>
    <col min="4101" max="4105" width="12.85546875" style="669" customWidth="1"/>
    <col min="4106" max="4106" width="12.28515625" style="669" customWidth="1"/>
    <col min="4107" max="4107" width="10.28515625" style="669" customWidth="1"/>
    <col min="4108" max="4353" width="8.28515625" style="669"/>
    <col min="4354" max="4354" width="23.28515625" style="669" customWidth="1"/>
    <col min="4355" max="4355" width="16.5703125" style="669" customWidth="1"/>
    <col min="4356" max="4356" width="12.28515625" style="669" customWidth="1"/>
    <col min="4357" max="4361" width="12.85546875" style="669" customWidth="1"/>
    <col min="4362" max="4362" width="12.28515625" style="669" customWidth="1"/>
    <col min="4363" max="4363" width="10.28515625" style="669" customWidth="1"/>
    <col min="4364" max="4609" width="8.28515625" style="669"/>
    <col min="4610" max="4610" width="23.28515625" style="669" customWidth="1"/>
    <col min="4611" max="4611" width="16.5703125" style="669" customWidth="1"/>
    <col min="4612" max="4612" width="12.28515625" style="669" customWidth="1"/>
    <col min="4613" max="4617" width="12.85546875" style="669" customWidth="1"/>
    <col min="4618" max="4618" width="12.28515625" style="669" customWidth="1"/>
    <col min="4619" max="4619" width="10.28515625" style="669" customWidth="1"/>
    <col min="4620" max="4865" width="8.28515625" style="669"/>
    <col min="4866" max="4866" width="23.28515625" style="669" customWidth="1"/>
    <col min="4867" max="4867" width="16.5703125" style="669" customWidth="1"/>
    <col min="4868" max="4868" width="12.28515625" style="669" customWidth="1"/>
    <col min="4869" max="4873" width="12.85546875" style="669" customWidth="1"/>
    <col min="4874" max="4874" width="12.28515625" style="669" customWidth="1"/>
    <col min="4875" max="4875" width="10.28515625" style="669" customWidth="1"/>
    <col min="4876" max="5121" width="8.28515625" style="669"/>
    <col min="5122" max="5122" width="23.28515625" style="669" customWidth="1"/>
    <col min="5123" max="5123" width="16.5703125" style="669" customWidth="1"/>
    <col min="5124" max="5124" width="12.28515625" style="669" customWidth="1"/>
    <col min="5125" max="5129" width="12.85546875" style="669" customWidth="1"/>
    <col min="5130" max="5130" width="12.28515625" style="669" customWidth="1"/>
    <col min="5131" max="5131" width="10.28515625" style="669" customWidth="1"/>
    <col min="5132" max="5377" width="8.28515625" style="669"/>
    <col min="5378" max="5378" width="23.28515625" style="669" customWidth="1"/>
    <col min="5379" max="5379" width="16.5703125" style="669" customWidth="1"/>
    <col min="5380" max="5380" width="12.28515625" style="669" customWidth="1"/>
    <col min="5381" max="5385" width="12.85546875" style="669" customWidth="1"/>
    <col min="5386" max="5386" width="12.28515625" style="669" customWidth="1"/>
    <col min="5387" max="5387" width="10.28515625" style="669" customWidth="1"/>
    <col min="5388" max="5633" width="8.28515625" style="669"/>
    <col min="5634" max="5634" width="23.28515625" style="669" customWidth="1"/>
    <col min="5635" max="5635" width="16.5703125" style="669" customWidth="1"/>
    <col min="5636" max="5636" width="12.28515625" style="669" customWidth="1"/>
    <col min="5637" max="5641" width="12.85546875" style="669" customWidth="1"/>
    <col min="5642" max="5642" width="12.28515625" style="669" customWidth="1"/>
    <col min="5643" max="5643" width="10.28515625" style="669" customWidth="1"/>
    <col min="5644" max="5889" width="8.28515625" style="669"/>
    <col min="5890" max="5890" width="23.28515625" style="669" customWidth="1"/>
    <col min="5891" max="5891" width="16.5703125" style="669" customWidth="1"/>
    <col min="5892" max="5892" width="12.28515625" style="669" customWidth="1"/>
    <col min="5893" max="5897" width="12.85546875" style="669" customWidth="1"/>
    <col min="5898" max="5898" width="12.28515625" style="669" customWidth="1"/>
    <col min="5899" max="5899" width="10.28515625" style="669" customWidth="1"/>
    <col min="5900" max="6145" width="8.28515625" style="669"/>
    <col min="6146" max="6146" width="23.28515625" style="669" customWidth="1"/>
    <col min="6147" max="6147" width="16.5703125" style="669" customWidth="1"/>
    <col min="6148" max="6148" width="12.28515625" style="669" customWidth="1"/>
    <col min="6149" max="6153" width="12.85546875" style="669" customWidth="1"/>
    <col min="6154" max="6154" width="12.28515625" style="669" customWidth="1"/>
    <col min="6155" max="6155" width="10.28515625" style="669" customWidth="1"/>
    <col min="6156" max="6401" width="8.28515625" style="669"/>
    <col min="6402" max="6402" width="23.28515625" style="669" customWidth="1"/>
    <col min="6403" max="6403" width="16.5703125" style="669" customWidth="1"/>
    <col min="6404" max="6404" width="12.28515625" style="669" customWidth="1"/>
    <col min="6405" max="6409" width="12.85546875" style="669" customWidth="1"/>
    <col min="6410" max="6410" width="12.28515625" style="669" customWidth="1"/>
    <col min="6411" max="6411" width="10.28515625" style="669" customWidth="1"/>
    <col min="6412" max="6657" width="8.28515625" style="669"/>
    <col min="6658" max="6658" width="23.28515625" style="669" customWidth="1"/>
    <col min="6659" max="6659" width="16.5703125" style="669" customWidth="1"/>
    <col min="6660" max="6660" width="12.28515625" style="669" customWidth="1"/>
    <col min="6661" max="6665" width="12.85546875" style="669" customWidth="1"/>
    <col min="6666" max="6666" width="12.28515625" style="669" customWidth="1"/>
    <col min="6667" max="6667" width="10.28515625" style="669" customWidth="1"/>
    <col min="6668" max="6913" width="8.28515625" style="669"/>
    <col min="6914" max="6914" width="23.28515625" style="669" customWidth="1"/>
    <col min="6915" max="6915" width="16.5703125" style="669" customWidth="1"/>
    <col min="6916" max="6916" width="12.28515625" style="669" customWidth="1"/>
    <col min="6917" max="6921" width="12.85546875" style="669" customWidth="1"/>
    <col min="6922" max="6922" width="12.28515625" style="669" customWidth="1"/>
    <col min="6923" max="6923" width="10.28515625" style="669" customWidth="1"/>
    <col min="6924" max="7169" width="8.28515625" style="669"/>
    <col min="7170" max="7170" width="23.28515625" style="669" customWidth="1"/>
    <col min="7171" max="7171" width="16.5703125" style="669" customWidth="1"/>
    <col min="7172" max="7172" width="12.28515625" style="669" customWidth="1"/>
    <col min="7173" max="7177" width="12.85546875" style="669" customWidth="1"/>
    <col min="7178" max="7178" width="12.28515625" style="669" customWidth="1"/>
    <col min="7179" max="7179" width="10.28515625" style="669" customWidth="1"/>
    <col min="7180" max="7425" width="8.28515625" style="669"/>
    <col min="7426" max="7426" width="23.28515625" style="669" customWidth="1"/>
    <col min="7427" max="7427" width="16.5703125" style="669" customWidth="1"/>
    <col min="7428" max="7428" width="12.28515625" style="669" customWidth="1"/>
    <col min="7429" max="7433" width="12.85546875" style="669" customWidth="1"/>
    <col min="7434" max="7434" width="12.28515625" style="669" customWidth="1"/>
    <col min="7435" max="7435" width="10.28515625" style="669" customWidth="1"/>
    <col min="7436" max="7681" width="8.28515625" style="669"/>
    <col min="7682" max="7682" width="23.28515625" style="669" customWidth="1"/>
    <col min="7683" max="7683" width="16.5703125" style="669" customWidth="1"/>
    <col min="7684" max="7684" width="12.28515625" style="669" customWidth="1"/>
    <col min="7685" max="7689" width="12.85546875" style="669" customWidth="1"/>
    <col min="7690" max="7690" width="12.28515625" style="669" customWidth="1"/>
    <col min="7691" max="7691" width="10.28515625" style="669" customWidth="1"/>
    <col min="7692" max="7937" width="8.28515625" style="669"/>
    <col min="7938" max="7938" width="23.28515625" style="669" customWidth="1"/>
    <col min="7939" max="7939" width="16.5703125" style="669" customWidth="1"/>
    <col min="7940" max="7940" width="12.28515625" style="669" customWidth="1"/>
    <col min="7941" max="7945" width="12.85546875" style="669" customWidth="1"/>
    <col min="7946" max="7946" width="12.28515625" style="669" customWidth="1"/>
    <col min="7947" max="7947" width="10.28515625" style="669" customWidth="1"/>
    <col min="7948" max="8193" width="8.28515625" style="669"/>
    <col min="8194" max="8194" width="23.28515625" style="669" customWidth="1"/>
    <col min="8195" max="8195" width="16.5703125" style="669" customWidth="1"/>
    <col min="8196" max="8196" width="12.28515625" style="669" customWidth="1"/>
    <col min="8197" max="8201" width="12.85546875" style="669" customWidth="1"/>
    <col min="8202" max="8202" width="12.28515625" style="669" customWidth="1"/>
    <col min="8203" max="8203" width="10.28515625" style="669" customWidth="1"/>
    <col min="8204" max="8449" width="8.28515625" style="669"/>
    <col min="8450" max="8450" width="23.28515625" style="669" customWidth="1"/>
    <col min="8451" max="8451" width="16.5703125" style="669" customWidth="1"/>
    <col min="8452" max="8452" width="12.28515625" style="669" customWidth="1"/>
    <col min="8453" max="8457" width="12.85546875" style="669" customWidth="1"/>
    <col min="8458" max="8458" width="12.28515625" style="669" customWidth="1"/>
    <col min="8459" max="8459" width="10.28515625" style="669" customWidth="1"/>
    <col min="8460" max="8705" width="8.28515625" style="669"/>
    <col min="8706" max="8706" width="23.28515625" style="669" customWidth="1"/>
    <col min="8707" max="8707" width="16.5703125" style="669" customWidth="1"/>
    <col min="8708" max="8708" width="12.28515625" style="669" customWidth="1"/>
    <col min="8709" max="8713" width="12.85546875" style="669" customWidth="1"/>
    <col min="8714" max="8714" width="12.28515625" style="669" customWidth="1"/>
    <col min="8715" max="8715" width="10.28515625" style="669" customWidth="1"/>
    <col min="8716" max="8961" width="8.28515625" style="669"/>
    <col min="8962" max="8962" width="23.28515625" style="669" customWidth="1"/>
    <col min="8963" max="8963" width="16.5703125" style="669" customWidth="1"/>
    <col min="8964" max="8964" width="12.28515625" style="669" customWidth="1"/>
    <col min="8965" max="8969" width="12.85546875" style="669" customWidth="1"/>
    <col min="8970" max="8970" width="12.28515625" style="669" customWidth="1"/>
    <col min="8971" max="8971" width="10.28515625" style="669" customWidth="1"/>
    <col min="8972" max="9217" width="8.28515625" style="669"/>
    <col min="9218" max="9218" width="23.28515625" style="669" customWidth="1"/>
    <col min="9219" max="9219" width="16.5703125" style="669" customWidth="1"/>
    <col min="9220" max="9220" width="12.28515625" style="669" customWidth="1"/>
    <col min="9221" max="9225" width="12.85546875" style="669" customWidth="1"/>
    <col min="9226" max="9226" width="12.28515625" style="669" customWidth="1"/>
    <col min="9227" max="9227" width="10.28515625" style="669" customWidth="1"/>
    <col min="9228" max="9473" width="8.28515625" style="669"/>
    <col min="9474" max="9474" width="23.28515625" style="669" customWidth="1"/>
    <col min="9475" max="9475" width="16.5703125" style="669" customWidth="1"/>
    <col min="9476" max="9476" width="12.28515625" style="669" customWidth="1"/>
    <col min="9477" max="9481" width="12.85546875" style="669" customWidth="1"/>
    <col min="9482" max="9482" width="12.28515625" style="669" customWidth="1"/>
    <col min="9483" max="9483" width="10.28515625" style="669" customWidth="1"/>
    <col min="9484" max="9729" width="8.28515625" style="669"/>
    <col min="9730" max="9730" width="23.28515625" style="669" customWidth="1"/>
    <col min="9731" max="9731" width="16.5703125" style="669" customWidth="1"/>
    <col min="9732" max="9732" width="12.28515625" style="669" customWidth="1"/>
    <col min="9733" max="9737" width="12.85546875" style="669" customWidth="1"/>
    <col min="9738" max="9738" width="12.28515625" style="669" customWidth="1"/>
    <col min="9739" max="9739" width="10.28515625" style="669" customWidth="1"/>
    <col min="9740" max="9985" width="8.28515625" style="669"/>
    <col min="9986" max="9986" width="23.28515625" style="669" customWidth="1"/>
    <col min="9987" max="9987" width="16.5703125" style="669" customWidth="1"/>
    <col min="9988" max="9988" width="12.28515625" style="669" customWidth="1"/>
    <col min="9989" max="9993" width="12.85546875" style="669" customWidth="1"/>
    <col min="9994" max="9994" width="12.28515625" style="669" customWidth="1"/>
    <col min="9995" max="9995" width="10.28515625" style="669" customWidth="1"/>
    <col min="9996" max="10241" width="8.28515625" style="669"/>
    <col min="10242" max="10242" width="23.28515625" style="669" customWidth="1"/>
    <col min="10243" max="10243" width="16.5703125" style="669" customWidth="1"/>
    <col min="10244" max="10244" width="12.28515625" style="669" customWidth="1"/>
    <col min="10245" max="10249" width="12.85546875" style="669" customWidth="1"/>
    <col min="10250" max="10250" width="12.28515625" style="669" customWidth="1"/>
    <col min="10251" max="10251" width="10.28515625" style="669" customWidth="1"/>
    <col min="10252" max="10497" width="8.28515625" style="669"/>
    <col min="10498" max="10498" width="23.28515625" style="669" customWidth="1"/>
    <col min="10499" max="10499" width="16.5703125" style="669" customWidth="1"/>
    <col min="10500" max="10500" width="12.28515625" style="669" customWidth="1"/>
    <col min="10501" max="10505" width="12.85546875" style="669" customWidth="1"/>
    <col min="10506" max="10506" width="12.28515625" style="669" customWidth="1"/>
    <col min="10507" max="10507" width="10.28515625" style="669" customWidth="1"/>
    <col min="10508" max="10753" width="8.28515625" style="669"/>
    <col min="10754" max="10754" width="23.28515625" style="669" customWidth="1"/>
    <col min="10755" max="10755" width="16.5703125" style="669" customWidth="1"/>
    <col min="10756" max="10756" width="12.28515625" style="669" customWidth="1"/>
    <col min="10757" max="10761" width="12.85546875" style="669" customWidth="1"/>
    <col min="10762" max="10762" width="12.28515625" style="669" customWidth="1"/>
    <col min="10763" max="10763" width="10.28515625" style="669" customWidth="1"/>
    <col min="10764" max="11009" width="8.28515625" style="669"/>
    <col min="11010" max="11010" width="23.28515625" style="669" customWidth="1"/>
    <col min="11011" max="11011" width="16.5703125" style="669" customWidth="1"/>
    <col min="11012" max="11012" width="12.28515625" style="669" customWidth="1"/>
    <col min="11013" max="11017" width="12.85546875" style="669" customWidth="1"/>
    <col min="11018" max="11018" width="12.28515625" style="669" customWidth="1"/>
    <col min="11019" max="11019" width="10.28515625" style="669" customWidth="1"/>
    <col min="11020" max="11265" width="8.28515625" style="669"/>
    <col min="11266" max="11266" width="23.28515625" style="669" customWidth="1"/>
    <col min="11267" max="11267" width="16.5703125" style="669" customWidth="1"/>
    <col min="11268" max="11268" width="12.28515625" style="669" customWidth="1"/>
    <col min="11269" max="11273" width="12.85546875" style="669" customWidth="1"/>
    <col min="11274" max="11274" width="12.28515625" style="669" customWidth="1"/>
    <col min="11275" max="11275" width="10.28515625" style="669" customWidth="1"/>
    <col min="11276" max="11521" width="8.28515625" style="669"/>
    <col min="11522" max="11522" width="23.28515625" style="669" customWidth="1"/>
    <col min="11523" max="11523" width="16.5703125" style="669" customWidth="1"/>
    <col min="11524" max="11524" width="12.28515625" style="669" customWidth="1"/>
    <col min="11525" max="11529" width="12.85546875" style="669" customWidth="1"/>
    <col min="11530" max="11530" width="12.28515625" style="669" customWidth="1"/>
    <col min="11531" max="11531" width="10.28515625" style="669" customWidth="1"/>
    <col min="11532" max="11777" width="8.28515625" style="669"/>
    <col min="11778" max="11778" width="23.28515625" style="669" customWidth="1"/>
    <col min="11779" max="11779" width="16.5703125" style="669" customWidth="1"/>
    <col min="11780" max="11780" width="12.28515625" style="669" customWidth="1"/>
    <col min="11781" max="11785" width="12.85546875" style="669" customWidth="1"/>
    <col min="11786" max="11786" width="12.28515625" style="669" customWidth="1"/>
    <col min="11787" max="11787" width="10.28515625" style="669" customWidth="1"/>
    <col min="11788" max="12033" width="8.28515625" style="669"/>
    <col min="12034" max="12034" width="23.28515625" style="669" customWidth="1"/>
    <col min="12035" max="12035" width="16.5703125" style="669" customWidth="1"/>
    <col min="12036" max="12036" width="12.28515625" style="669" customWidth="1"/>
    <col min="12037" max="12041" width="12.85546875" style="669" customWidth="1"/>
    <col min="12042" max="12042" width="12.28515625" style="669" customWidth="1"/>
    <col min="12043" max="12043" width="10.28515625" style="669" customWidth="1"/>
    <col min="12044" max="12289" width="8.28515625" style="669"/>
    <col min="12290" max="12290" width="23.28515625" style="669" customWidth="1"/>
    <col min="12291" max="12291" width="16.5703125" style="669" customWidth="1"/>
    <col min="12292" max="12292" width="12.28515625" style="669" customWidth="1"/>
    <col min="12293" max="12297" width="12.85546875" style="669" customWidth="1"/>
    <col min="12298" max="12298" width="12.28515625" style="669" customWidth="1"/>
    <col min="12299" max="12299" width="10.28515625" style="669" customWidth="1"/>
    <col min="12300" max="12545" width="8.28515625" style="669"/>
    <col min="12546" max="12546" width="23.28515625" style="669" customWidth="1"/>
    <col min="12547" max="12547" width="16.5703125" style="669" customWidth="1"/>
    <col min="12548" max="12548" width="12.28515625" style="669" customWidth="1"/>
    <col min="12549" max="12553" width="12.85546875" style="669" customWidth="1"/>
    <col min="12554" max="12554" width="12.28515625" style="669" customWidth="1"/>
    <col min="12555" max="12555" width="10.28515625" style="669" customWidth="1"/>
    <col min="12556" max="12801" width="8.28515625" style="669"/>
    <col min="12802" max="12802" width="23.28515625" style="669" customWidth="1"/>
    <col min="12803" max="12803" width="16.5703125" style="669" customWidth="1"/>
    <col min="12804" max="12804" width="12.28515625" style="669" customWidth="1"/>
    <col min="12805" max="12809" width="12.85546875" style="669" customWidth="1"/>
    <col min="12810" max="12810" width="12.28515625" style="669" customWidth="1"/>
    <col min="12811" max="12811" width="10.28515625" style="669" customWidth="1"/>
    <col min="12812" max="13057" width="8.28515625" style="669"/>
    <col min="13058" max="13058" width="23.28515625" style="669" customWidth="1"/>
    <col min="13059" max="13059" width="16.5703125" style="669" customWidth="1"/>
    <col min="13060" max="13060" width="12.28515625" style="669" customWidth="1"/>
    <col min="13061" max="13065" width="12.85546875" style="669" customWidth="1"/>
    <col min="13066" max="13066" width="12.28515625" style="669" customWidth="1"/>
    <col min="13067" max="13067" width="10.28515625" style="669" customWidth="1"/>
    <col min="13068" max="13313" width="8.28515625" style="669"/>
    <col min="13314" max="13314" width="23.28515625" style="669" customWidth="1"/>
    <col min="13315" max="13315" width="16.5703125" style="669" customWidth="1"/>
    <col min="13316" max="13316" width="12.28515625" style="669" customWidth="1"/>
    <col min="13317" max="13321" width="12.85546875" style="669" customWidth="1"/>
    <col min="13322" max="13322" width="12.28515625" style="669" customWidth="1"/>
    <col min="13323" max="13323" width="10.28515625" style="669" customWidth="1"/>
    <col min="13324" max="13569" width="8.28515625" style="669"/>
    <col min="13570" max="13570" width="23.28515625" style="669" customWidth="1"/>
    <col min="13571" max="13571" width="16.5703125" style="669" customWidth="1"/>
    <col min="13572" max="13572" width="12.28515625" style="669" customWidth="1"/>
    <col min="13573" max="13577" width="12.85546875" style="669" customWidth="1"/>
    <col min="13578" max="13578" width="12.28515625" style="669" customWidth="1"/>
    <col min="13579" max="13579" width="10.28515625" style="669" customWidth="1"/>
    <col min="13580" max="13825" width="8.28515625" style="669"/>
    <col min="13826" max="13826" width="23.28515625" style="669" customWidth="1"/>
    <col min="13827" max="13827" width="16.5703125" style="669" customWidth="1"/>
    <col min="13828" max="13828" width="12.28515625" style="669" customWidth="1"/>
    <col min="13829" max="13833" width="12.85546875" style="669" customWidth="1"/>
    <col min="13834" max="13834" width="12.28515625" style="669" customWidth="1"/>
    <col min="13835" max="13835" width="10.28515625" style="669" customWidth="1"/>
    <col min="13836" max="14081" width="8.28515625" style="669"/>
    <col min="14082" max="14082" width="23.28515625" style="669" customWidth="1"/>
    <col min="14083" max="14083" width="16.5703125" style="669" customWidth="1"/>
    <col min="14084" max="14084" width="12.28515625" style="669" customWidth="1"/>
    <col min="14085" max="14089" width="12.85546875" style="669" customWidth="1"/>
    <col min="14090" max="14090" width="12.28515625" style="669" customWidth="1"/>
    <col min="14091" max="14091" width="10.28515625" style="669" customWidth="1"/>
    <col min="14092" max="14337" width="8.28515625" style="669"/>
    <col min="14338" max="14338" width="23.28515625" style="669" customWidth="1"/>
    <col min="14339" max="14339" width="16.5703125" style="669" customWidth="1"/>
    <col min="14340" max="14340" width="12.28515625" style="669" customWidth="1"/>
    <col min="14341" max="14345" width="12.85546875" style="669" customWidth="1"/>
    <col min="14346" max="14346" width="12.28515625" style="669" customWidth="1"/>
    <col min="14347" max="14347" width="10.28515625" style="669" customWidth="1"/>
    <col min="14348" max="14593" width="8.28515625" style="669"/>
    <col min="14594" max="14594" width="23.28515625" style="669" customWidth="1"/>
    <col min="14595" max="14595" width="16.5703125" style="669" customWidth="1"/>
    <col min="14596" max="14596" width="12.28515625" style="669" customWidth="1"/>
    <col min="14597" max="14601" width="12.85546875" style="669" customWidth="1"/>
    <col min="14602" max="14602" width="12.28515625" style="669" customWidth="1"/>
    <col min="14603" max="14603" width="10.28515625" style="669" customWidth="1"/>
    <col min="14604" max="14849" width="8.28515625" style="669"/>
    <col min="14850" max="14850" width="23.28515625" style="669" customWidth="1"/>
    <col min="14851" max="14851" width="16.5703125" style="669" customWidth="1"/>
    <col min="14852" max="14852" width="12.28515625" style="669" customWidth="1"/>
    <col min="14853" max="14857" width="12.85546875" style="669" customWidth="1"/>
    <col min="14858" max="14858" width="12.28515625" style="669" customWidth="1"/>
    <col min="14859" max="14859" width="10.28515625" style="669" customWidth="1"/>
    <col min="14860" max="15105" width="8.28515625" style="669"/>
    <col min="15106" max="15106" width="23.28515625" style="669" customWidth="1"/>
    <col min="15107" max="15107" width="16.5703125" style="669" customWidth="1"/>
    <col min="15108" max="15108" width="12.28515625" style="669" customWidth="1"/>
    <col min="15109" max="15113" width="12.85546875" style="669" customWidth="1"/>
    <col min="15114" max="15114" width="12.28515625" style="669" customWidth="1"/>
    <col min="15115" max="15115" width="10.28515625" style="669" customWidth="1"/>
    <col min="15116" max="15361" width="8.28515625" style="669"/>
    <col min="15362" max="15362" width="23.28515625" style="669" customWidth="1"/>
    <col min="15363" max="15363" width="16.5703125" style="669" customWidth="1"/>
    <col min="15364" max="15364" width="12.28515625" style="669" customWidth="1"/>
    <col min="15365" max="15369" width="12.85546875" style="669" customWidth="1"/>
    <col min="15370" max="15370" width="12.28515625" style="669" customWidth="1"/>
    <col min="15371" max="15371" width="10.28515625" style="669" customWidth="1"/>
    <col min="15372" max="15617" width="8.28515625" style="669"/>
    <col min="15618" max="15618" width="23.28515625" style="669" customWidth="1"/>
    <col min="15619" max="15619" width="16.5703125" style="669" customWidth="1"/>
    <col min="15620" max="15620" width="12.28515625" style="669" customWidth="1"/>
    <col min="15621" max="15625" width="12.85546875" style="669" customWidth="1"/>
    <col min="15626" max="15626" width="12.28515625" style="669" customWidth="1"/>
    <col min="15627" max="15627" width="10.28515625" style="669" customWidth="1"/>
    <col min="15628" max="15873" width="8.28515625" style="669"/>
    <col min="15874" max="15874" width="23.28515625" style="669" customWidth="1"/>
    <col min="15875" max="15875" width="16.5703125" style="669" customWidth="1"/>
    <col min="15876" max="15876" width="12.28515625" style="669" customWidth="1"/>
    <col min="15877" max="15881" width="12.85546875" style="669" customWidth="1"/>
    <col min="15882" max="15882" width="12.28515625" style="669" customWidth="1"/>
    <col min="15883" max="15883" width="10.28515625" style="669" customWidth="1"/>
    <col min="15884" max="16129" width="8.28515625" style="669"/>
    <col min="16130" max="16130" width="23.28515625" style="669" customWidth="1"/>
    <col min="16131" max="16131" width="16.5703125" style="669" customWidth="1"/>
    <col min="16132" max="16132" width="12.28515625" style="669" customWidth="1"/>
    <col min="16133" max="16137" width="12.85546875" style="669" customWidth="1"/>
    <col min="16138" max="16138" width="12.28515625" style="669" customWidth="1"/>
    <col min="16139" max="16139" width="10.28515625" style="669" customWidth="1"/>
    <col min="16140" max="16384" width="8.28515625" style="669"/>
  </cols>
  <sheetData>
    <row r="1" spans="1:15" s="666" customFormat="1" x14ac:dyDescent="0.25">
      <c r="A1" s="1681" t="s">
        <v>425</v>
      </c>
      <c r="B1" s="1681"/>
      <c r="C1" s="1681"/>
      <c r="D1" s="1681"/>
      <c r="E1" s="1681"/>
      <c r="F1" s="1681"/>
      <c r="J1" s="925"/>
      <c r="K1" s="958"/>
    </row>
    <row r="2" spans="1:15" s="666" customFormat="1" x14ac:dyDescent="0.25">
      <c r="A2" s="892"/>
      <c r="B2" s="892"/>
      <c r="C2" s="892"/>
      <c r="D2" s="891"/>
      <c r="J2" s="925"/>
      <c r="K2" s="958"/>
    </row>
    <row r="3" spans="1:15" s="666" customFormat="1" x14ac:dyDescent="0.25">
      <c r="A3" s="892"/>
      <c r="B3" s="1659" t="s">
        <v>944</v>
      </c>
      <c r="C3" s="1659"/>
      <c r="D3" s="1659"/>
      <c r="E3" s="1659"/>
      <c r="F3" s="1659"/>
      <c r="G3" s="1659"/>
      <c r="H3" s="1659"/>
      <c r="J3" s="925"/>
      <c r="K3" s="959"/>
      <c r="L3" s="23"/>
      <c r="M3" s="23"/>
      <c r="N3" s="23"/>
      <c r="O3" s="23"/>
    </row>
    <row r="4" spans="1:15" s="666" customFormat="1" x14ac:dyDescent="0.25">
      <c r="A4" s="892"/>
      <c r="D4" s="891"/>
      <c r="J4" s="925"/>
      <c r="K4" s="958"/>
    </row>
    <row r="5" spans="1:15" s="887" customFormat="1" x14ac:dyDescent="0.25">
      <c r="A5" s="1675" t="s">
        <v>0</v>
      </c>
      <c r="B5" s="1666" t="s">
        <v>945</v>
      </c>
      <c r="C5" s="1675" t="s">
        <v>946</v>
      </c>
      <c r="D5" s="1675"/>
      <c r="E5" s="1675"/>
      <c r="F5" s="1675"/>
      <c r="G5" s="1675"/>
      <c r="H5" s="1675"/>
      <c r="I5" s="1685"/>
      <c r="J5" s="1674" t="s">
        <v>432</v>
      </c>
      <c r="K5" s="960"/>
    </row>
    <row r="6" spans="1:15" s="887" customFormat="1" ht="45" x14ac:dyDescent="0.25">
      <c r="A6" s="1675"/>
      <c r="B6" s="1666"/>
      <c r="C6" s="961" t="s">
        <v>947</v>
      </c>
      <c r="D6" s="905" t="s">
        <v>948</v>
      </c>
      <c r="E6" s="962"/>
      <c r="F6" s="962"/>
      <c r="G6" s="962"/>
      <c r="H6" s="962"/>
      <c r="I6" s="963"/>
      <c r="J6" s="1674"/>
      <c r="K6" s="960"/>
    </row>
    <row r="7" spans="1:15" s="968" customFormat="1" ht="15" customHeight="1" x14ac:dyDescent="0.25">
      <c r="A7" s="964">
        <v>1</v>
      </c>
      <c r="B7" s="965">
        <v>2</v>
      </c>
      <c r="C7" s="966">
        <v>3</v>
      </c>
      <c r="D7" s="930">
        <v>4</v>
      </c>
      <c r="E7" s="930">
        <v>5</v>
      </c>
      <c r="F7" s="930">
        <v>6</v>
      </c>
      <c r="G7" s="930">
        <v>7</v>
      </c>
      <c r="H7" s="930">
        <v>8</v>
      </c>
      <c r="I7" s="964">
        <v>9</v>
      </c>
      <c r="J7" s="934">
        <v>10</v>
      </c>
      <c r="K7" s="967"/>
    </row>
    <row r="8" spans="1:15" s="887" customFormat="1" x14ac:dyDescent="0.25">
      <c r="A8" s="969">
        <v>1</v>
      </c>
      <c r="B8" s="906"/>
      <c r="C8" s="970"/>
      <c r="D8" s="971"/>
      <c r="E8" s="972"/>
      <c r="F8" s="972"/>
      <c r="G8" s="972"/>
      <c r="H8" s="972"/>
      <c r="I8" s="973"/>
      <c r="J8" s="974">
        <f>SUM(C8:I8)</f>
        <v>0</v>
      </c>
      <c r="K8" s="975"/>
    </row>
    <row r="9" spans="1:15" s="887" customFormat="1" x14ac:dyDescent="0.25">
      <c r="A9" s="976">
        <f t="shared" ref="A9:A25" si="0">A8+1</f>
        <v>2</v>
      </c>
      <c r="B9" s="905"/>
      <c r="C9" s="977"/>
      <c r="D9" s="978"/>
      <c r="E9" s="979"/>
      <c r="F9" s="980"/>
      <c r="G9" s="980"/>
      <c r="H9" s="980"/>
      <c r="I9" s="981"/>
      <c r="J9" s="974">
        <f t="shared" ref="J9:J26" si="1">SUM(C9:I9)</f>
        <v>0</v>
      </c>
      <c r="K9" s="960"/>
    </row>
    <row r="10" spans="1:15" s="887" customFormat="1" x14ac:dyDescent="0.25">
      <c r="A10" s="976">
        <f t="shared" si="0"/>
        <v>3</v>
      </c>
      <c r="B10" s="905"/>
      <c r="C10" s="977"/>
      <c r="D10" s="978"/>
      <c r="E10" s="979"/>
      <c r="F10" s="980"/>
      <c r="G10" s="980"/>
      <c r="H10" s="980"/>
      <c r="I10" s="981"/>
      <c r="J10" s="974">
        <f t="shared" si="1"/>
        <v>0</v>
      </c>
      <c r="K10" s="960"/>
    </row>
    <row r="11" spans="1:15" s="887" customFormat="1" x14ac:dyDescent="0.25">
      <c r="A11" s="976">
        <f t="shared" si="0"/>
        <v>4</v>
      </c>
      <c r="B11" s="905"/>
      <c r="C11" s="977"/>
      <c r="D11" s="978"/>
      <c r="E11" s="979"/>
      <c r="F11" s="980"/>
      <c r="G11" s="980"/>
      <c r="H11" s="980"/>
      <c r="I11" s="981"/>
      <c r="J11" s="974">
        <f t="shared" si="1"/>
        <v>0</v>
      </c>
      <c r="K11" s="960"/>
    </row>
    <row r="12" spans="1:15" s="887" customFormat="1" x14ac:dyDescent="0.25">
      <c r="A12" s="976">
        <f t="shared" si="0"/>
        <v>5</v>
      </c>
      <c r="B12" s="905"/>
      <c r="C12" s="977"/>
      <c r="D12" s="978"/>
      <c r="E12" s="979"/>
      <c r="F12" s="980"/>
      <c r="G12" s="980"/>
      <c r="H12" s="980"/>
      <c r="I12" s="981"/>
      <c r="J12" s="974">
        <f t="shared" si="1"/>
        <v>0</v>
      </c>
      <c r="K12" s="960"/>
    </row>
    <row r="13" spans="1:15" s="887" customFormat="1" x14ac:dyDescent="0.25">
      <c r="A13" s="976">
        <f t="shared" si="0"/>
        <v>6</v>
      </c>
      <c r="B13" s="906"/>
      <c r="C13" s="977"/>
      <c r="D13" s="979"/>
      <c r="E13" s="979"/>
      <c r="F13" s="980"/>
      <c r="G13" s="980"/>
      <c r="H13" s="980"/>
      <c r="I13" s="981"/>
      <c r="J13" s="974">
        <f t="shared" si="1"/>
        <v>0</v>
      </c>
      <c r="K13" s="960"/>
    </row>
    <row r="14" spans="1:15" s="887" customFormat="1" x14ac:dyDescent="0.25">
      <c r="A14" s="976">
        <f t="shared" si="0"/>
        <v>7</v>
      </c>
      <c r="B14" s="906"/>
      <c r="C14" s="977"/>
      <c r="D14" s="979"/>
      <c r="E14" s="979"/>
      <c r="F14" s="980"/>
      <c r="G14" s="980"/>
      <c r="H14" s="980"/>
      <c r="I14" s="981"/>
      <c r="J14" s="974">
        <f t="shared" si="1"/>
        <v>0</v>
      </c>
      <c r="K14" s="960"/>
    </row>
    <row r="15" spans="1:15" s="887" customFormat="1" x14ac:dyDescent="0.25">
      <c r="A15" s="904">
        <f t="shared" si="0"/>
        <v>8</v>
      </c>
      <c r="B15" s="936"/>
      <c r="C15" s="982"/>
      <c r="D15" s="979"/>
      <c r="E15" s="979"/>
      <c r="F15" s="980"/>
      <c r="G15" s="980"/>
      <c r="H15" s="980"/>
      <c r="I15" s="981"/>
      <c r="J15" s="974">
        <f t="shared" si="1"/>
        <v>0</v>
      </c>
      <c r="K15" s="960"/>
    </row>
    <row r="16" spans="1:15" s="887" customFormat="1" x14ac:dyDescent="0.25">
      <c r="A16" s="904">
        <f t="shared" si="0"/>
        <v>9</v>
      </c>
      <c r="B16" s="905"/>
      <c r="C16" s="982"/>
      <c r="D16" s="979"/>
      <c r="E16" s="979"/>
      <c r="F16" s="980"/>
      <c r="G16" s="980"/>
      <c r="H16" s="980"/>
      <c r="I16" s="981"/>
      <c r="J16" s="974">
        <f t="shared" si="1"/>
        <v>0</v>
      </c>
      <c r="K16" s="960"/>
    </row>
    <row r="17" spans="1:11" s="887" customFormat="1" x14ac:dyDescent="0.25">
      <c r="A17" s="904">
        <f t="shared" si="0"/>
        <v>10</v>
      </c>
      <c r="B17" s="905"/>
      <c r="C17" s="982"/>
      <c r="D17" s="979"/>
      <c r="E17" s="979"/>
      <c r="F17" s="980"/>
      <c r="G17" s="980"/>
      <c r="H17" s="980"/>
      <c r="I17" s="981"/>
      <c r="J17" s="974">
        <f t="shared" si="1"/>
        <v>0</v>
      </c>
      <c r="K17" s="960"/>
    </row>
    <row r="18" spans="1:11" s="887" customFormat="1" x14ac:dyDescent="0.25">
      <c r="A18" s="904">
        <f t="shared" si="0"/>
        <v>11</v>
      </c>
      <c r="B18" s="905"/>
      <c r="C18" s="982"/>
      <c r="D18" s="979"/>
      <c r="E18" s="979"/>
      <c r="F18" s="980"/>
      <c r="G18" s="980"/>
      <c r="H18" s="980"/>
      <c r="I18" s="981"/>
      <c r="J18" s="974">
        <f t="shared" si="1"/>
        <v>0</v>
      </c>
      <c r="K18" s="960"/>
    </row>
    <row r="19" spans="1:11" s="887" customFormat="1" x14ac:dyDescent="0.25">
      <c r="A19" s="904">
        <f t="shared" si="0"/>
        <v>12</v>
      </c>
      <c r="B19" s="905"/>
      <c r="C19" s="982"/>
      <c r="D19" s="979"/>
      <c r="E19" s="979"/>
      <c r="F19" s="980"/>
      <c r="G19" s="980"/>
      <c r="H19" s="980"/>
      <c r="I19" s="981"/>
      <c r="J19" s="974">
        <f t="shared" si="1"/>
        <v>0</v>
      </c>
      <c r="K19" s="960"/>
    </row>
    <row r="20" spans="1:11" s="887" customFormat="1" x14ac:dyDescent="0.25">
      <c r="A20" s="904">
        <f t="shared" si="0"/>
        <v>13</v>
      </c>
      <c r="B20" s="905"/>
      <c r="C20" s="982"/>
      <c r="D20" s="979"/>
      <c r="E20" s="979"/>
      <c r="F20" s="980"/>
      <c r="G20" s="980"/>
      <c r="H20" s="980"/>
      <c r="I20" s="981"/>
      <c r="J20" s="974">
        <f t="shared" si="1"/>
        <v>0</v>
      </c>
      <c r="K20" s="960"/>
    </row>
    <row r="21" spans="1:11" s="887" customFormat="1" x14ac:dyDescent="0.25">
      <c r="A21" s="904">
        <f t="shared" si="0"/>
        <v>14</v>
      </c>
      <c r="B21" s="905"/>
      <c r="C21" s="982"/>
      <c r="D21" s="979"/>
      <c r="E21" s="979"/>
      <c r="F21" s="980"/>
      <c r="G21" s="980"/>
      <c r="H21" s="980"/>
      <c r="I21" s="981"/>
      <c r="J21" s="974">
        <f t="shared" si="1"/>
        <v>0</v>
      </c>
      <c r="K21" s="960"/>
    </row>
    <row r="22" spans="1:11" s="887" customFormat="1" x14ac:dyDescent="0.25">
      <c r="A22" s="904">
        <f t="shared" si="0"/>
        <v>15</v>
      </c>
      <c r="B22" s="905"/>
      <c r="C22" s="982"/>
      <c r="D22" s="979"/>
      <c r="E22" s="979"/>
      <c r="F22" s="980"/>
      <c r="G22" s="980"/>
      <c r="H22" s="980"/>
      <c r="I22" s="981"/>
      <c r="J22" s="974">
        <f t="shared" si="1"/>
        <v>0</v>
      </c>
      <c r="K22" s="960"/>
    </row>
    <row r="23" spans="1:11" s="887" customFormat="1" x14ac:dyDescent="0.25">
      <c r="A23" s="904">
        <f t="shared" si="0"/>
        <v>16</v>
      </c>
      <c r="B23" s="905"/>
      <c r="C23" s="982"/>
      <c r="D23" s="979"/>
      <c r="E23" s="979"/>
      <c r="F23" s="980"/>
      <c r="G23" s="980"/>
      <c r="H23" s="980"/>
      <c r="I23" s="981"/>
      <c r="J23" s="974">
        <f t="shared" si="1"/>
        <v>0</v>
      </c>
      <c r="K23" s="960"/>
    </row>
    <row r="24" spans="1:11" s="887" customFormat="1" x14ac:dyDescent="0.25">
      <c r="A24" s="904">
        <f t="shared" si="0"/>
        <v>17</v>
      </c>
      <c r="B24" s="905"/>
      <c r="C24" s="982"/>
      <c r="D24" s="979"/>
      <c r="E24" s="979"/>
      <c r="F24" s="980"/>
      <c r="G24" s="980"/>
      <c r="H24" s="980"/>
      <c r="I24" s="981"/>
      <c r="J24" s="974">
        <f t="shared" si="1"/>
        <v>0</v>
      </c>
      <c r="K24" s="960"/>
    </row>
    <row r="25" spans="1:11" s="887" customFormat="1" x14ac:dyDescent="0.25">
      <c r="A25" s="904">
        <f t="shared" si="0"/>
        <v>18</v>
      </c>
      <c r="B25" s="905"/>
      <c r="C25" s="982"/>
      <c r="D25" s="979"/>
      <c r="E25" s="979"/>
      <c r="F25" s="980"/>
      <c r="G25" s="980"/>
      <c r="H25" s="980"/>
      <c r="I25" s="981"/>
      <c r="J25" s="974">
        <f t="shared" si="1"/>
        <v>0</v>
      </c>
      <c r="K25" s="960"/>
    </row>
    <row r="26" spans="1:11" ht="15" customHeight="1" x14ac:dyDescent="0.25">
      <c r="A26" s="1683" t="s">
        <v>432</v>
      </c>
      <c r="B26" s="1684"/>
      <c r="C26" s="983">
        <f>SUM(C8:C25)</f>
        <v>0</v>
      </c>
      <c r="D26" s="983">
        <f t="shared" ref="D26:I26" si="2">SUM(D8:D25)</f>
        <v>0</v>
      </c>
      <c r="E26" s="983">
        <f t="shared" si="2"/>
        <v>0</v>
      </c>
      <c r="F26" s="983">
        <f t="shared" si="2"/>
        <v>0</v>
      </c>
      <c r="G26" s="983">
        <f t="shared" si="2"/>
        <v>0</v>
      </c>
      <c r="H26" s="983">
        <f t="shared" si="2"/>
        <v>0</v>
      </c>
      <c r="I26" s="984">
        <f t="shared" si="2"/>
        <v>0</v>
      </c>
      <c r="J26" s="974">
        <f t="shared" si="1"/>
        <v>0</v>
      </c>
      <c r="K26" s="960"/>
    </row>
    <row r="27" spans="1:11" x14ac:dyDescent="0.25">
      <c r="B27" s="1671" t="s">
        <v>75</v>
      </c>
      <c r="C27" s="1671"/>
      <c r="D27" s="1671"/>
      <c r="E27" s="1671"/>
      <c r="F27" s="985"/>
      <c r="G27" s="985"/>
      <c r="H27" s="985"/>
      <c r="I27" s="985"/>
      <c r="J27" s="986"/>
    </row>
    <row r="28" spans="1:11" x14ac:dyDescent="0.25">
      <c r="B28" s="1672" t="s">
        <v>677</v>
      </c>
      <c r="C28" s="1673"/>
      <c r="D28" s="1673"/>
      <c r="E28" s="1673"/>
      <c r="F28" s="985"/>
      <c r="G28" s="985"/>
      <c r="H28" s="985"/>
      <c r="I28" s="985"/>
      <c r="J28" s="988"/>
    </row>
    <row r="29" spans="1:11" x14ac:dyDescent="0.25">
      <c r="B29" s="1672" t="s">
        <v>678</v>
      </c>
      <c r="C29" s="1673"/>
      <c r="D29" s="1673"/>
      <c r="E29" s="1673"/>
      <c r="F29" s="985"/>
      <c r="G29" s="985"/>
      <c r="H29" s="985"/>
      <c r="I29" s="985"/>
      <c r="J29" s="988"/>
    </row>
    <row r="31" spans="1:11" x14ac:dyDescent="0.25">
      <c r="I31" s="694" t="s">
        <v>43</v>
      </c>
      <c r="J31" s="989">
        <f>J26-J28-J29</f>
        <v>0</v>
      </c>
    </row>
    <row r="32" spans="1:11" x14ac:dyDescent="0.25">
      <c r="B32" s="669" t="s">
        <v>949</v>
      </c>
    </row>
  </sheetData>
  <mergeCells count="10">
    <mergeCell ref="J5:J6"/>
    <mergeCell ref="A26:B26"/>
    <mergeCell ref="B27:E27"/>
    <mergeCell ref="B28:E28"/>
    <mergeCell ref="B29:E29"/>
    <mergeCell ref="A1:F1"/>
    <mergeCell ref="B3:H3"/>
    <mergeCell ref="A5:A6"/>
    <mergeCell ref="B5:B6"/>
    <mergeCell ref="C5:I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activeCell="R15" sqref="R15"/>
    </sheetView>
  </sheetViews>
  <sheetFormatPr defaultColWidth="8.28515625" defaultRowHeight="12.75" x14ac:dyDescent="0.2"/>
  <cols>
    <col min="1" max="1" width="8.28515625" style="1034"/>
    <col min="2" max="2" width="18.7109375" style="1034" customWidth="1"/>
    <col min="3" max="3" width="19.28515625" style="1034" customWidth="1"/>
    <col min="4" max="4" width="15.7109375" style="1034" customWidth="1"/>
    <col min="5" max="5" width="9.42578125" style="1034" customWidth="1"/>
    <col min="6" max="6" width="15.85546875" style="1034" customWidth="1"/>
    <col min="7" max="7" width="16" style="1034" customWidth="1"/>
    <col min="8" max="8" width="9.85546875" style="1034" customWidth="1"/>
    <col min="9" max="9" width="26.85546875" style="1013" customWidth="1"/>
    <col min="10" max="13" width="9.85546875" style="1034" customWidth="1"/>
    <col min="14" max="14" width="17.85546875" style="1034" customWidth="1"/>
    <col min="15" max="15" width="17.42578125" style="1034" customWidth="1"/>
    <col min="16" max="257" width="8.28515625" style="1034"/>
    <col min="258" max="258" width="18.7109375" style="1034" customWidth="1"/>
    <col min="259" max="259" width="19.28515625" style="1034" customWidth="1"/>
    <col min="260" max="260" width="15.7109375" style="1034" customWidth="1"/>
    <col min="261" max="261" width="9.42578125" style="1034" customWidth="1"/>
    <col min="262" max="262" width="15.85546875" style="1034" customWidth="1"/>
    <col min="263" max="263" width="16" style="1034" customWidth="1"/>
    <col min="264" max="264" width="9.85546875" style="1034" customWidth="1"/>
    <col min="265" max="265" width="26.85546875" style="1034" customWidth="1"/>
    <col min="266" max="269" width="9.85546875" style="1034" customWidth="1"/>
    <col min="270" max="270" width="17.85546875" style="1034" customWidth="1"/>
    <col min="271" max="271" width="17.42578125" style="1034" customWidth="1"/>
    <col min="272" max="513" width="8.28515625" style="1034"/>
    <col min="514" max="514" width="18.7109375" style="1034" customWidth="1"/>
    <col min="515" max="515" width="19.28515625" style="1034" customWidth="1"/>
    <col min="516" max="516" width="15.7109375" style="1034" customWidth="1"/>
    <col min="517" max="517" width="9.42578125" style="1034" customWidth="1"/>
    <col min="518" max="518" width="15.85546875" style="1034" customWidth="1"/>
    <col min="519" max="519" width="16" style="1034" customWidth="1"/>
    <col min="520" max="520" width="9.85546875" style="1034" customWidth="1"/>
    <col min="521" max="521" width="26.85546875" style="1034" customWidth="1"/>
    <col min="522" max="525" width="9.85546875" style="1034" customWidth="1"/>
    <col min="526" max="526" width="17.85546875" style="1034" customWidth="1"/>
    <col min="527" max="527" width="17.42578125" style="1034" customWidth="1"/>
    <col min="528" max="769" width="8.28515625" style="1034"/>
    <col min="770" max="770" width="18.7109375" style="1034" customWidth="1"/>
    <col min="771" max="771" width="19.28515625" style="1034" customWidth="1"/>
    <col min="772" max="772" width="15.7109375" style="1034" customWidth="1"/>
    <col min="773" max="773" width="9.42578125" style="1034" customWidth="1"/>
    <col min="774" max="774" width="15.85546875" style="1034" customWidth="1"/>
    <col min="775" max="775" width="16" style="1034" customWidth="1"/>
    <col min="776" max="776" width="9.85546875" style="1034" customWidth="1"/>
    <col min="777" max="777" width="26.85546875" style="1034" customWidth="1"/>
    <col min="778" max="781" width="9.85546875" style="1034" customWidth="1"/>
    <col min="782" max="782" width="17.85546875" style="1034" customWidth="1"/>
    <col min="783" max="783" width="17.42578125" style="1034" customWidth="1"/>
    <col min="784" max="1025" width="8.28515625" style="1034"/>
    <col min="1026" max="1026" width="18.7109375" style="1034" customWidth="1"/>
    <col min="1027" max="1027" width="19.28515625" style="1034" customWidth="1"/>
    <col min="1028" max="1028" width="15.7109375" style="1034" customWidth="1"/>
    <col min="1029" max="1029" width="9.42578125" style="1034" customWidth="1"/>
    <col min="1030" max="1030" width="15.85546875" style="1034" customWidth="1"/>
    <col min="1031" max="1031" width="16" style="1034" customWidth="1"/>
    <col min="1032" max="1032" width="9.85546875" style="1034" customWidth="1"/>
    <col min="1033" max="1033" width="26.85546875" style="1034" customWidth="1"/>
    <col min="1034" max="1037" width="9.85546875" style="1034" customWidth="1"/>
    <col min="1038" max="1038" width="17.85546875" style="1034" customWidth="1"/>
    <col min="1039" max="1039" width="17.42578125" style="1034" customWidth="1"/>
    <col min="1040" max="1281" width="8.28515625" style="1034"/>
    <col min="1282" max="1282" width="18.7109375" style="1034" customWidth="1"/>
    <col min="1283" max="1283" width="19.28515625" style="1034" customWidth="1"/>
    <col min="1284" max="1284" width="15.7109375" style="1034" customWidth="1"/>
    <col min="1285" max="1285" width="9.42578125" style="1034" customWidth="1"/>
    <col min="1286" max="1286" width="15.85546875" style="1034" customWidth="1"/>
    <col min="1287" max="1287" width="16" style="1034" customWidth="1"/>
    <col min="1288" max="1288" width="9.85546875" style="1034" customWidth="1"/>
    <col min="1289" max="1289" width="26.85546875" style="1034" customWidth="1"/>
    <col min="1290" max="1293" width="9.85546875" style="1034" customWidth="1"/>
    <col min="1294" max="1294" width="17.85546875" style="1034" customWidth="1"/>
    <col min="1295" max="1295" width="17.42578125" style="1034" customWidth="1"/>
    <col min="1296" max="1537" width="8.28515625" style="1034"/>
    <col min="1538" max="1538" width="18.7109375" style="1034" customWidth="1"/>
    <col min="1539" max="1539" width="19.28515625" style="1034" customWidth="1"/>
    <col min="1540" max="1540" width="15.7109375" style="1034" customWidth="1"/>
    <col min="1541" max="1541" width="9.42578125" style="1034" customWidth="1"/>
    <col min="1542" max="1542" width="15.85546875" style="1034" customWidth="1"/>
    <col min="1543" max="1543" width="16" style="1034" customWidth="1"/>
    <col min="1544" max="1544" width="9.85546875" style="1034" customWidth="1"/>
    <col min="1545" max="1545" width="26.85546875" style="1034" customWidth="1"/>
    <col min="1546" max="1549" width="9.85546875" style="1034" customWidth="1"/>
    <col min="1550" max="1550" width="17.85546875" style="1034" customWidth="1"/>
    <col min="1551" max="1551" width="17.42578125" style="1034" customWidth="1"/>
    <col min="1552" max="1793" width="8.28515625" style="1034"/>
    <col min="1794" max="1794" width="18.7109375" style="1034" customWidth="1"/>
    <col min="1795" max="1795" width="19.28515625" style="1034" customWidth="1"/>
    <col min="1796" max="1796" width="15.7109375" style="1034" customWidth="1"/>
    <col min="1797" max="1797" width="9.42578125" style="1034" customWidth="1"/>
    <col min="1798" max="1798" width="15.85546875" style="1034" customWidth="1"/>
    <col min="1799" max="1799" width="16" style="1034" customWidth="1"/>
    <col min="1800" max="1800" width="9.85546875" style="1034" customWidth="1"/>
    <col min="1801" max="1801" width="26.85546875" style="1034" customWidth="1"/>
    <col min="1802" max="1805" width="9.85546875" style="1034" customWidth="1"/>
    <col min="1806" max="1806" width="17.85546875" style="1034" customWidth="1"/>
    <col min="1807" max="1807" width="17.42578125" style="1034" customWidth="1"/>
    <col min="1808" max="2049" width="8.28515625" style="1034"/>
    <col min="2050" max="2050" width="18.7109375" style="1034" customWidth="1"/>
    <col min="2051" max="2051" width="19.28515625" style="1034" customWidth="1"/>
    <col min="2052" max="2052" width="15.7109375" style="1034" customWidth="1"/>
    <col min="2053" max="2053" width="9.42578125" style="1034" customWidth="1"/>
    <col min="2054" max="2054" width="15.85546875" style="1034" customWidth="1"/>
    <col min="2055" max="2055" width="16" style="1034" customWidth="1"/>
    <col min="2056" max="2056" width="9.85546875" style="1034" customWidth="1"/>
    <col min="2057" max="2057" width="26.85546875" style="1034" customWidth="1"/>
    <col min="2058" max="2061" width="9.85546875" style="1034" customWidth="1"/>
    <col min="2062" max="2062" width="17.85546875" style="1034" customWidth="1"/>
    <col min="2063" max="2063" width="17.42578125" style="1034" customWidth="1"/>
    <col min="2064" max="2305" width="8.28515625" style="1034"/>
    <col min="2306" max="2306" width="18.7109375" style="1034" customWidth="1"/>
    <col min="2307" max="2307" width="19.28515625" style="1034" customWidth="1"/>
    <col min="2308" max="2308" width="15.7109375" style="1034" customWidth="1"/>
    <col min="2309" max="2309" width="9.42578125" style="1034" customWidth="1"/>
    <col min="2310" max="2310" width="15.85546875" style="1034" customWidth="1"/>
    <col min="2311" max="2311" width="16" style="1034" customWidth="1"/>
    <col min="2312" max="2312" width="9.85546875" style="1034" customWidth="1"/>
    <col min="2313" max="2313" width="26.85546875" style="1034" customWidth="1"/>
    <col min="2314" max="2317" width="9.85546875" style="1034" customWidth="1"/>
    <col min="2318" max="2318" width="17.85546875" style="1034" customWidth="1"/>
    <col min="2319" max="2319" width="17.42578125" style="1034" customWidth="1"/>
    <col min="2320" max="2561" width="8.28515625" style="1034"/>
    <col min="2562" max="2562" width="18.7109375" style="1034" customWidth="1"/>
    <col min="2563" max="2563" width="19.28515625" style="1034" customWidth="1"/>
    <col min="2564" max="2564" width="15.7109375" style="1034" customWidth="1"/>
    <col min="2565" max="2565" width="9.42578125" style="1034" customWidth="1"/>
    <col min="2566" max="2566" width="15.85546875" style="1034" customWidth="1"/>
    <col min="2567" max="2567" width="16" style="1034" customWidth="1"/>
    <col min="2568" max="2568" width="9.85546875" style="1034" customWidth="1"/>
    <col min="2569" max="2569" width="26.85546875" style="1034" customWidth="1"/>
    <col min="2570" max="2573" width="9.85546875" style="1034" customWidth="1"/>
    <col min="2574" max="2574" width="17.85546875" style="1034" customWidth="1"/>
    <col min="2575" max="2575" width="17.42578125" style="1034" customWidth="1"/>
    <col min="2576" max="2817" width="8.28515625" style="1034"/>
    <col min="2818" max="2818" width="18.7109375" style="1034" customWidth="1"/>
    <col min="2819" max="2819" width="19.28515625" style="1034" customWidth="1"/>
    <col min="2820" max="2820" width="15.7109375" style="1034" customWidth="1"/>
    <col min="2821" max="2821" width="9.42578125" style="1034" customWidth="1"/>
    <col min="2822" max="2822" width="15.85546875" style="1034" customWidth="1"/>
    <col min="2823" max="2823" width="16" style="1034" customWidth="1"/>
    <col min="2824" max="2824" width="9.85546875" style="1034" customWidth="1"/>
    <col min="2825" max="2825" width="26.85546875" style="1034" customWidth="1"/>
    <col min="2826" max="2829" width="9.85546875" style="1034" customWidth="1"/>
    <col min="2830" max="2830" width="17.85546875" style="1034" customWidth="1"/>
    <col min="2831" max="2831" width="17.42578125" style="1034" customWidth="1"/>
    <col min="2832" max="3073" width="8.28515625" style="1034"/>
    <col min="3074" max="3074" width="18.7109375" style="1034" customWidth="1"/>
    <col min="3075" max="3075" width="19.28515625" style="1034" customWidth="1"/>
    <col min="3076" max="3076" width="15.7109375" style="1034" customWidth="1"/>
    <col min="3077" max="3077" width="9.42578125" style="1034" customWidth="1"/>
    <col min="3078" max="3078" width="15.85546875" style="1034" customWidth="1"/>
    <col min="3079" max="3079" width="16" style="1034" customWidth="1"/>
    <col min="3080" max="3080" width="9.85546875" style="1034" customWidth="1"/>
    <col min="3081" max="3081" width="26.85546875" style="1034" customWidth="1"/>
    <col min="3082" max="3085" width="9.85546875" style="1034" customWidth="1"/>
    <col min="3086" max="3086" width="17.85546875" style="1034" customWidth="1"/>
    <col min="3087" max="3087" width="17.42578125" style="1034" customWidth="1"/>
    <col min="3088" max="3329" width="8.28515625" style="1034"/>
    <col min="3330" max="3330" width="18.7109375" style="1034" customWidth="1"/>
    <col min="3331" max="3331" width="19.28515625" style="1034" customWidth="1"/>
    <col min="3332" max="3332" width="15.7109375" style="1034" customWidth="1"/>
    <col min="3333" max="3333" width="9.42578125" style="1034" customWidth="1"/>
    <col min="3334" max="3334" width="15.85546875" style="1034" customWidth="1"/>
    <col min="3335" max="3335" width="16" style="1034" customWidth="1"/>
    <col min="3336" max="3336" width="9.85546875" style="1034" customWidth="1"/>
    <col min="3337" max="3337" width="26.85546875" style="1034" customWidth="1"/>
    <col min="3338" max="3341" width="9.85546875" style="1034" customWidth="1"/>
    <col min="3342" max="3342" width="17.85546875" style="1034" customWidth="1"/>
    <col min="3343" max="3343" width="17.42578125" style="1034" customWidth="1"/>
    <col min="3344" max="3585" width="8.28515625" style="1034"/>
    <col min="3586" max="3586" width="18.7109375" style="1034" customWidth="1"/>
    <col min="3587" max="3587" width="19.28515625" style="1034" customWidth="1"/>
    <col min="3588" max="3588" width="15.7109375" style="1034" customWidth="1"/>
    <col min="3589" max="3589" width="9.42578125" style="1034" customWidth="1"/>
    <col min="3590" max="3590" width="15.85546875" style="1034" customWidth="1"/>
    <col min="3591" max="3591" width="16" style="1034" customWidth="1"/>
    <col min="3592" max="3592" width="9.85546875" style="1034" customWidth="1"/>
    <col min="3593" max="3593" width="26.85546875" style="1034" customWidth="1"/>
    <col min="3594" max="3597" width="9.85546875" style="1034" customWidth="1"/>
    <col min="3598" max="3598" width="17.85546875" style="1034" customWidth="1"/>
    <col min="3599" max="3599" width="17.42578125" style="1034" customWidth="1"/>
    <col min="3600" max="3841" width="8.28515625" style="1034"/>
    <col min="3842" max="3842" width="18.7109375" style="1034" customWidth="1"/>
    <col min="3843" max="3843" width="19.28515625" style="1034" customWidth="1"/>
    <col min="3844" max="3844" width="15.7109375" style="1034" customWidth="1"/>
    <col min="3845" max="3845" width="9.42578125" style="1034" customWidth="1"/>
    <col min="3846" max="3846" width="15.85546875" style="1034" customWidth="1"/>
    <col min="3847" max="3847" width="16" style="1034" customWidth="1"/>
    <col min="3848" max="3848" width="9.85546875" style="1034" customWidth="1"/>
    <col min="3849" max="3849" width="26.85546875" style="1034" customWidth="1"/>
    <col min="3850" max="3853" width="9.85546875" style="1034" customWidth="1"/>
    <col min="3854" max="3854" width="17.85546875" style="1034" customWidth="1"/>
    <col min="3855" max="3855" width="17.42578125" style="1034" customWidth="1"/>
    <col min="3856" max="4097" width="8.28515625" style="1034"/>
    <col min="4098" max="4098" width="18.7109375" style="1034" customWidth="1"/>
    <col min="4099" max="4099" width="19.28515625" style="1034" customWidth="1"/>
    <col min="4100" max="4100" width="15.7109375" style="1034" customWidth="1"/>
    <col min="4101" max="4101" width="9.42578125" style="1034" customWidth="1"/>
    <col min="4102" max="4102" width="15.85546875" style="1034" customWidth="1"/>
    <col min="4103" max="4103" width="16" style="1034" customWidth="1"/>
    <col min="4104" max="4104" width="9.85546875" style="1034" customWidth="1"/>
    <col min="4105" max="4105" width="26.85546875" style="1034" customWidth="1"/>
    <col min="4106" max="4109" width="9.85546875" style="1034" customWidth="1"/>
    <col min="4110" max="4110" width="17.85546875" style="1034" customWidth="1"/>
    <col min="4111" max="4111" width="17.42578125" style="1034" customWidth="1"/>
    <col min="4112" max="4353" width="8.28515625" style="1034"/>
    <col min="4354" max="4354" width="18.7109375" style="1034" customWidth="1"/>
    <col min="4355" max="4355" width="19.28515625" style="1034" customWidth="1"/>
    <col min="4356" max="4356" width="15.7109375" style="1034" customWidth="1"/>
    <col min="4357" max="4357" width="9.42578125" style="1034" customWidth="1"/>
    <col min="4358" max="4358" width="15.85546875" style="1034" customWidth="1"/>
    <col min="4359" max="4359" width="16" style="1034" customWidth="1"/>
    <col min="4360" max="4360" width="9.85546875" style="1034" customWidth="1"/>
    <col min="4361" max="4361" width="26.85546875" style="1034" customWidth="1"/>
    <col min="4362" max="4365" width="9.85546875" style="1034" customWidth="1"/>
    <col min="4366" max="4366" width="17.85546875" style="1034" customWidth="1"/>
    <col min="4367" max="4367" width="17.42578125" style="1034" customWidth="1"/>
    <col min="4368" max="4609" width="8.28515625" style="1034"/>
    <col min="4610" max="4610" width="18.7109375" style="1034" customWidth="1"/>
    <col min="4611" max="4611" width="19.28515625" style="1034" customWidth="1"/>
    <col min="4612" max="4612" width="15.7109375" style="1034" customWidth="1"/>
    <col min="4613" max="4613" width="9.42578125" style="1034" customWidth="1"/>
    <col min="4614" max="4614" width="15.85546875" style="1034" customWidth="1"/>
    <col min="4615" max="4615" width="16" style="1034" customWidth="1"/>
    <col min="4616" max="4616" width="9.85546875" style="1034" customWidth="1"/>
    <col min="4617" max="4617" width="26.85546875" style="1034" customWidth="1"/>
    <col min="4618" max="4621" width="9.85546875" style="1034" customWidth="1"/>
    <col min="4622" max="4622" width="17.85546875" style="1034" customWidth="1"/>
    <col min="4623" max="4623" width="17.42578125" style="1034" customWidth="1"/>
    <col min="4624" max="4865" width="8.28515625" style="1034"/>
    <col min="4866" max="4866" width="18.7109375" style="1034" customWidth="1"/>
    <col min="4867" max="4867" width="19.28515625" style="1034" customWidth="1"/>
    <col min="4868" max="4868" width="15.7109375" style="1034" customWidth="1"/>
    <col min="4869" max="4869" width="9.42578125" style="1034" customWidth="1"/>
    <col min="4870" max="4870" width="15.85546875" style="1034" customWidth="1"/>
    <col min="4871" max="4871" width="16" style="1034" customWidth="1"/>
    <col min="4872" max="4872" width="9.85546875" style="1034" customWidth="1"/>
    <col min="4873" max="4873" width="26.85546875" style="1034" customWidth="1"/>
    <col min="4874" max="4877" width="9.85546875" style="1034" customWidth="1"/>
    <col min="4878" max="4878" width="17.85546875" style="1034" customWidth="1"/>
    <col min="4879" max="4879" width="17.42578125" style="1034" customWidth="1"/>
    <col min="4880" max="5121" width="8.28515625" style="1034"/>
    <col min="5122" max="5122" width="18.7109375" style="1034" customWidth="1"/>
    <col min="5123" max="5123" width="19.28515625" style="1034" customWidth="1"/>
    <col min="5124" max="5124" width="15.7109375" style="1034" customWidth="1"/>
    <col min="5125" max="5125" width="9.42578125" style="1034" customWidth="1"/>
    <col min="5126" max="5126" width="15.85546875" style="1034" customWidth="1"/>
    <col min="5127" max="5127" width="16" style="1034" customWidth="1"/>
    <col min="5128" max="5128" width="9.85546875" style="1034" customWidth="1"/>
    <col min="5129" max="5129" width="26.85546875" style="1034" customWidth="1"/>
    <col min="5130" max="5133" width="9.85546875" style="1034" customWidth="1"/>
    <col min="5134" max="5134" width="17.85546875" style="1034" customWidth="1"/>
    <col min="5135" max="5135" width="17.42578125" style="1034" customWidth="1"/>
    <col min="5136" max="5377" width="8.28515625" style="1034"/>
    <col min="5378" max="5378" width="18.7109375" style="1034" customWidth="1"/>
    <col min="5379" max="5379" width="19.28515625" style="1034" customWidth="1"/>
    <col min="5380" max="5380" width="15.7109375" style="1034" customWidth="1"/>
    <col min="5381" max="5381" width="9.42578125" style="1034" customWidth="1"/>
    <col min="5382" max="5382" width="15.85546875" style="1034" customWidth="1"/>
    <col min="5383" max="5383" width="16" style="1034" customWidth="1"/>
    <col min="5384" max="5384" width="9.85546875" style="1034" customWidth="1"/>
    <col min="5385" max="5385" width="26.85546875" style="1034" customWidth="1"/>
    <col min="5386" max="5389" width="9.85546875" style="1034" customWidth="1"/>
    <col min="5390" max="5390" width="17.85546875" style="1034" customWidth="1"/>
    <col min="5391" max="5391" width="17.42578125" style="1034" customWidth="1"/>
    <col min="5392" max="5633" width="8.28515625" style="1034"/>
    <col min="5634" max="5634" width="18.7109375" style="1034" customWidth="1"/>
    <col min="5635" max="5635" width="19.28515625" style="1034" customWidth="1"/>
    <col min="5636" max="5636" width="15.7109375" style="1034" customWidth="1"/>
    <col min="5637" max="5637" width="9.42578125" style="1034" customWidth="1"/>
    <col min="5638" max="5638" width="15.85546875" style="1034" customWidth="1"/>
    <col min="5639" max="5639" width="16" style="1034" customWidth="1"/>
    <col min="5640" max="5640" width="9.85546875" style="1034" customWidth="1"/>
    <col min="5641" max="5641" width="26.85546875" style="1034" customWidth="1"/>
    <col min="5642" max="5645" width="9.85546875" style="1034" customWidth="1"/>
    <col min="5646" max="5646" width="17.85546875" style="1034" customWidth="1"/>
    <col min="5647" max="5647" width="17.42578125" style="1034" customWidth="1"/>
    <col min="5648" max="5889" width="8.28515625" style="1034"/>
    <col min="5890" max="5890" width="18.7109375" style="1034" customWidth="1"/>
    <col min="5891" max="5891" width="19.28515625" style="1034" customWidth="1"/>
    <col min="5892" max="5892" width="15.7109375" style="1034" customWidth="1"/>
    <col min="5893" max="5893" width="9.42578125" style="1034" customWidth="1"/>
    <col min="5894" max="5894" width="15.85546875" style="1034" customWidth="1"/>
    <col min="5895" max="5895" width="16" style="1034" customWidth="1"/>
    <col min="5896" max="5896" width="9.85546875" style="1034" customWidth="1"/>
    <col min="5897" max="5897" width="26.85546875" style="1034" customWidth="1"/>
    <col min="5898" max="5901" width="9.85546875" style="1034" customWidth="1"/>
    <col min="5902" max="5902" width="17.85546875" style="1034" customWidth="1"/>
    <col min="5903" max="5903" width="17.42578125" style="1034" customWidth="1"/>
    <col min="5904" max="6145" width="8.28515625" style="1034"/>
    <col min="6146" max="6146" width="18.7109375" style="1034" customWidth="1"/>
    <col min="6147" max="6147" width="19.28515625" style="1034" customWidth="1"/>
    <col min="6148" max="6148" width="15.7109375" style="1034" customWidth="1"/>
    <col min="6149" max="6149" width="9.42578125" style="1034" customWidth="1"/>
    <col min="6150" max="6150" width="15.85546875" style="1034" customWidth="1"/>
    <col min="6151" max="6151" width="16" style="1034" customWidth="1"/>
    <col min="6152" max="6152" width="9.85546875" style="1034" customWidth="1"/>
    <col min="6153" max="6153" width="26.85546875" style="1034" customWidth="1"/>
    <col min="6154" max="6157" width="9.85546875" style="1034" customWidth="1"/>
    <col min="6158" max="6158" width="17.85546875" style="1034" customWidth="1"/>
    <col min="6159" max="6159" width="17.42578125" style="1034" customWidth="1"/>
    <col min="6160" max="6401" width="8.28515625" style="1034"/>
    <col min="6402" max="6402" width="18.7109375" style="1034" customWidth="1"/>
    <col min="6403" max="6403" width="19.28515625" style="1034" customWidth="1"/>
    <col min="6404" max="6404" width="15.7109375" style="1034" customWidth="1"/>
    <col min="6405" max="6405" width="9.42578125" style="1034" customWidth="1"/>
    <col min="6406" max="6406" width="15.85546875" style="1034" customWidth="1"/>
    <col min="6407" max="6407" width="16" style="1034" customWidth="1"/>
    <col min="6408" max="6408" width="9.85546875" style="1034" customWidth="1"/>
    <col min="6409" max="6409" width="26.85546875" style="1034" customWidth="1"/>
    <col min="6410" max="6413" width="9.85546875" style="1034" customWidth="1"/>
    <col min="6414" max="6414" width="17.85546875" style="1034" customWidth="1"/>
    <col min="6415" max="6415" width="17.42578125" style="1034" customWidth="1"/>
    <col min="6416" max="6657" width="8.28515625" style="1034"/>
    <col min="6658" max="6658" width="18.7109375" style="1034" customWidth="1"/>
    <col min="6659" max="6659" width="19.28515625" style="1034" customWidth="1"/>
    <col min="6660" max="6660" width="15.7109375" style="1034" customWidth="1"/>
    <col min="6661" max="6661" width="9.42578125" style="1034" customWidth="1"/>
    <col min="6662" max="6662" width="15.85546875" style="1034" customWidth="1"/>
    <col min="6663" max="6663" width="16" style="1034" customWidth="1"/>
    <col min="6664" max="6664" width="9.85546875" style="1034" customWidth="1"/>
    <col min="6665" max="6665" width="26.85546875" style="1034" customWidth="1"/>
    <col min="6666" max="6669" width="9.85546875" style="1034" customWidth="1"/>
    <col min="6670" max="6670" width="17.85546875" style="1034" customWidth="1"/>
    <col min="6671" max="6671" width="17.42578125" style="1034" customWidth="1"/>
    <col min="6672" max="6913" width="8.28515625" style="1034"/>
    <col min="6914" max="6914" width="18.7109375" style="1034" customWidth="1"/>
    <col min="6915" max="6915" width="19.28515625" style="1034" customWidth="1"/>
    <col min="6916" max="6916" width="15.7109375" style="1034" customWidth="1"/>
    <col min="6917" max="6917" width="9.42578125" style="1034" customWidth="1"/>
    <col min="6918" max="6918" width="15.85546875" style="1034" customWidth="1"/>
    <col min="6919" max="6919" width="16" style="1034" customWidth="1"/>
    <col min="6920" max="6920" width="9.85546875" style="1034" customWidth="1"/>
    <col min="6921" max="6921" width="26.85546875" style="1034" customWidth="1"/>
    <col min="6922" max="6925" width="9.85546875" style="1034" customWidth="1"/>
    <col min="6926" max="6926" width="17.85546875" style="1034" customWidth="1"/>
    <col min="6927" max="6927" width="17.42578125" style="1034" customWidth="1"/>
    <col min="6928" max="7169" width="8.28515625" style="1034"/>
    <col min="7170" max="7170" width="18.7109375" style="1034" customWidth="1"/>
    <col min="7171" max="7171" width="19.28515625" style="1034" customWidth="1"/>
    <col min="7172" max="7172" width="15.7109375" style="1034" customWidth="1"/>
    <col min="7173" max="7173" width="9.42578125" style="1034" customWidth="1"/>
    <col min="7174" max="7174" width="15.85546875" style="1034" customWidth="1"/>
    <col min="7175" max="7175" width="16" style="1034" customWidth="1"/>
    <col min="7176" max="7176" width="9.85546875" style="1034" customWidth="1"/>
    <col min="7177" max="7177" width="26.85546875" style="1034" customWidth="1"/>
    <col min="7178" max="7181" width="9.85546875" style="1034" customWidth="1"/>
    <col min="7182" max="7182" width="17.85546875" style="1034" customWidth="1"/>
    <col min="7183" max="7183" width="17.42578125" style="1034" customWidth="1"/>
    <col min="7184" max="7425" width="8.28515625" style="1034"/>
    <col min="7426" max="7426" width="18.7109375" style="1034" customWidth="1"/>
    <col min="7427" max="7427" width="19.28515625" style="1034" customWidth="1"/>
    <col min="7428" max="7428" width="15.7109375" style="1034" customWidth="1"/>
    <col min="7429" max="7429" width="9.42578125" style="1034" customWidth="1"/>
    <col min="7430" max="7430" width="15.85546875" style="1034" customWidth="1"/>
    <col min="7431" max="7431" width="16" style="1034" customWidth="1"/>
    <col min="7432" max="7432" width="9.85546875" style="1034" customWidth="1"/>
    <col min="7433" max="7433" width="26.85546875" style="1034" customWidth="1"/>
    <col min="7434" max="7437" width="9.85546875" style="1034" customWidth="1"/>
    <col min="7438" max="7438" width="17.85546875" style="1034" customWidth="1"/>
    <col min="7439" max="7439" width="17.42578125" style="1034" customWidth="1"/>
    <col min="7440" max="7681" width="8.28515625" style="1034"/>
    <col min="7682" max="7682" width="18.7109375" style="1034" customWidth="1"/>
    <col min="7683" max="7683" width="19.28515625" style="1034" customWidth="1"/>
    <col min="7684" max="7684" width="15.7109375" style="1034" customWidth="1"/>
    <col min="7685" max="7685" width="9.42578125" style="1034" customWidth="1"/>
    <col min="7686" max="7686" width="15.85546875" style="1034" customWidth="1"/>
    <col min="7687" max="7687" width="16" style="1034" customWidth="1"/>
    <col min="7688" max="7688" width="9.85546875" style="1034" customWidth="1"/>
    <col min="7689" max="7689" width="26.85546875" style="1034" customWidth="1"/>
    <col min="7690" max="7693" width="9.85546875" style="1034" customWidth="1"/>
    <col min="7694" max="7694" width="17.85546875" style="1034" customWidth="1"/>
    <col min="7695" max="7695" width="17.42578125" style="1034" customWidth="1"/>
    <col min="7696" max="7937" width="8.28515625" style="1034"/>
    <col min="7938" max="7938" width="18.7109375" style="1034" customWidth="1"/>
    <col min="7939" max="7939" width="19.28515625" style="1034" customWidth="1"/>
    <col min="7940" max="7940" width="15.7109375" style="1034" customWidth="1"/>
    <col min="7941" max="7941" width="9.42578125" style="1034" customWidth="1"/>
    <col min="7942" max="7942" width="15.85546875" style="1034" customWidth="1"/>
    <col min="7943" max="7943" width="16" style="1034" customWidth="1"/>
    <col min="7944" max="7944" width="9.85546875" style="1034" customWidth="1"/>
    <col min="7945" max="7945" width="26.85546875" style="1034" customWidth="1"/>
    <col min="7946" max="7949" width="9.85546875" style="1034" customWidth="1"/>
    <col min="7950" max="7950" width="17.85546875" style="1034" customWidth="1"/>
    <col min="7951" max="7951" width="17.42578125" style="1034" customWidth="1"/>
    <col min="7952" max="8193" width="8.28515625" style="1034"/>
    <col min="8194" max="8194" width="18.7109375" style="1034" customWidth="1"/>
    <col min="8195" max="8195" width="19.28515625" style="1034" customWidth="1"/>
    <col min="8196" max="8196" width="15.7109375" style="1034" customWidth="1"/>
    <col min="8197" max="8197" width="9.42578125" style="1034" customWidth="1"/>
    <col min="8198" max="8198" width="15.85546875" style="1034" customWidth="1"/>
    <col min="8199" max="8199" width="16" style="1034" customWidth="1"/>
    <col min="8200" max="8200" width="9.85546875" style="1034" customWidth="1"/>
    <col min="8201" max="8201" width="26.85546875" style="1034" customWidth="1"/>
    <col min="8202" max="8205" width="9.85546875" style="1034" customWidth="1"/>
    <col min="8206" max="8206" width="17.85546875" style="1034" customWidth="1"/>
    <col min="8207" max="8207" width="17.42578125" style="1034" customWidth="1"/>
    <col min="8208" max="8449" width="8.28515625" style="1034"/>
    <col min="8450" max="8450" width="18.7109375" style="1034" customWidth="1"/>
    <col min="8451" max="8451" width="19.28515625" style="1034" customWidth="1"/>
    <col min="8452" max="8452" width="15.7109375" style="1034" customWidth="1"/>
    <col min="8453" max="8453" width="9.42578125" style="1034" customWidth="1"/>
    <col min="8454" max="8454" width="15.85546875" style="1034" customWidth="1"/>
    <col min="8455" max="8455" width="16" style="1034" customWidth="1"/>
    <col min="8456" max="8456" width="9.85546875" style="1034" customWidth="1"/>
    <col min="8457" max="8457" width="26.85546875" style="1034" customWidth="1"/>
    <col min="8458" max="8461" width="9.85546875" style="1034" customWidth="1"/>
    <col min="8462" max="8462" width="17.85546875" style="1034" customWidth="1"/>
    <col min="8463" max="8463" width="17.42578125" style="1034" customWidth="1"/>
    <col min="8464" max="8705" width="8.28515625" style="1034"/>
    <col min="8706" max="8706" width="18.7109375" style="1034" customWidth="1"/>
    <col min="8707" max="8707" width="19.28515625" style="1034" customWidth="1"/>
    <col min="8708" max="8708" width="15.7109375" style="1034" customWidth="1"/>
    <col min="8709" max="8709" width="9.42578125" style="1034" customWidth="1"/>
    <col min="8710" max="8710" width="15.85546875" style="1034" customWidth="1"/>
    <col min="8711" max="8711" width="16" style="1034" customWidth="1"/>
    <col min="8712" max="8712" width="9.85546875" style="1034" customWidth="1"/>
    <col min="8713" max="8713" width="26.85546875" style="1034" customWidth="1"/>
    <col min="8714" max="8717" width="9.85546875" style="1034" customWidth="1"/>
    <col min="8718" max="8718" width="17.85546875" style="1034" customWidth="1"/>
    <col min="8719" max="8719" width="17.42578125" style="1034" customWidth="1"/>
    <col min="8720" max="8961" width="8.28515625" style="1034"/>
    <col min="8962" max="8962" width="18.7109375" style="1034" customWidth="1"/>
    <col min="8963" max="8963" width="19.28515625" style="1034" customWidth="1"/>
    <col min="8964" max="8964" width="15.7109375" style="1034" customWidth="1"/>
    <col min="8965" max="8965" width="9.42578125" style="1034" customWidth="1"/>
    <col min="8966" max="8966" width="15.85546875" style="1034" customWidth="1"/>
    <col min="8967" max="8967" width="16" style="1034" customWidth="1"/>
    <col min="8968" max="8968" width="9.85546875" style="1034" customWidth="1"/>
    <col min="8969" max="8969" width="26.85546875" style="1034" customWidth="1"/>
    <col min="8970" max="8973" width="9.85546875" style="1034" customWidth="1"/>
    <col min="8974" max="8974" width="17.85546875" style="1034" customWidth="1"/>
    <col min="8975" max="8975" width="17.42578125" style="1034" customWidth="1"/>
    <col min="8976" max="9217" width="8.28515625" style="1034"/>
    <col min="9218" max="9218" width="18.7109375" style="1034" customWidth="1"/>
    <col min="9219" max="9219" width="19.28515625" style="1034" customWidth="1"/>
    <col min="9220" max="9220" width="15.7109375" style="1034" customWidth="1"/>
    <col min="9221" max="9221" width="9.42578125" style="1034" customWidth="1"/>
    <col min="9222" max="9222" width="15.85546875" style="1034" customWidth="1"/>
    <col min="9223" max="9223" width="16" style="1034" customWidth="1"/>
    <col min="9224" max="9224" width="9.85546875" style="1034" customWidth="1"/>
    <col min="9225" max="9225" width="26.85546875" style="1034" customWidth="1"/>
    <col min="9226" max="9229" width="9.85546875" style="1034" customWidth="1"/>
    <col min="9230" max="9230" width="17.85546875" style="1034" customWidth="1"/>
    <col min="9231" max="9231" width="17.42578125" style="1034" customWidth="1"/>
    <col min="9232" max="9473" width="8.28515625" style="1034"/>
    <col min="9474" max="9474" width="18.7109375" style="1034" customWidth="1"/>
    <col min="9475" max="9475" width="19.28515625" style="1034" customWidth="1"/>
    <col min="9476" max="9476" width="15.7109375" style="1034" customWidth="1"/>
    <col min="9477" max="9477" width="9.42578125" style="1034" customWidth="1"/>
    <col min="9478" max="9478" width="15.85546875" style="1034" customWidth="1"/>
    <col min="9479" max="9479" width="16" style="1034" customWidth="1"/>
    <col min="9480" max="9480" width="9.85546875" style="1034" customWidth="1"/>
    <col min="9481" max="9481" width="26.85546875" style="1034" customWidth="1"/>
    <col min="9482" max="9485" width="9.85546875" style="1034" customWidth="1"/>
    <col min="9486" max="9486" width="17.85546875" style="1034" customWidth="1"/>
    <col min="9487" max="9487" width="17.42578125" style="1034" customWidth="1"/>
    <col min="9488" max="9729" width="8.28515625" style="1034"/>
    <col min="9730" max="9730" width="18.7109375" style="1034" customWidth="1"/>
    <col min="9731" max="9731" width="19.28515625" style="1034" customWidth="1"/>
    <col min="9732" max="9732" width="15.7109375" style="1034" customWidth="1"/>
    <col min="9733" max="9733" width="9.42578125" style="1034" customWidth="1"/>
    <col min="9734" max="9734" width="15.85546875" style="1034" customWidth="1"/>
    <col min="9735" max="9735" width="16" style="1034" customWidth="1"/>
    <col min="9736" max="9736" width="9.85546875" style="1034" customWidth="1"/>
    <col min="9737" max="9737" width="26.85546875" style="1034" customWidth="1"/>
    <col min="9738" max="9741" width="9.85546875" style="1034" customWidth="1"/>
    <col min="9742" max="9742" width="17.85546875" style="1034" customWidth="1"/>
    <col min="9743" max="9743" width="17.42578125" style="1034" customWidth="1"/>
    <col min="9744" max="9985" width="8.28515625" style="1034"/>
    <col min="9986" max="9986" width="18.7109375" style="1034" customWidth="1"/>
    <col min="9987" max="9987" width="19.28515625" style="1034" customWidth="1"/>
    <col min="9988" max="9988" width="15.7109375" style="1034" customWidth="1"/>
    <col min="9989" max="9989" width="9.42578125" style="1034" customWidth="1"/>
    <col min="9990" max="9990" width="15.85546875" style="1034" customWidth="1"/>
    <col min="9991" max="9991" width="16" style="1034" customWidth="1"/>
    <col min="9992" max="9992" width="9.85546875" style="1034" customWidth="1"/>
    <col min="9993" max="9993" width="26.85546875" style="1034" customWidth="1"/>
    <col min="9994" max="9997" width="9.85546875" style="1034" customWidth="1"/>
    <col min="9998" max="9998" width="17.85546875" style="1034" customWidth="1"/>
    <col min="9999" max="9999" width="17.42578125" style="1034" customWidth="1"/>
    <col min="10000" max="10241" width="8.28515625" style="1034"/>
    <col min="10242" max="10242" width="18.7109375" style="1034" customWidth="1"/>
    <col min="10243" max="10243" width="19.28515625" style="1034" customWidth="1"/>
    <col min="10244" max="10244" width="15.7109375" style="1034" customWidth="1"/>
    <col min="10245" max="10245" width="9.42578125" style="1034" customWidth="1"/>
    <col min="10246" max="10246" width="15.85546875" style="1034" customWidth="1"/>
    <col min="10247" max="10247" width="16" style="1034" customWidth="1"/>
    <col min="10248" max="10248" width="9.85546875" style="1034" customWidth="1"/>
    <col min="10249" max="10249" width="26.85546875" style="1034" customWidth="1"/>
    <col min="10250" max="10253" width="9.85546875" style="1034" customWidth="1"/>
    <col min="10254" max="10254" width="17.85546875" style="1034" customWidth="1"/>
    <col min="10255" max="10255" width="17.42578125" style="1034" customWidth="1"/>
    <col min="10256" max="10497" width="8.28515625" style="1034"/>
    <col min="10498" max="10498" width="18.7109375" style="1034" customWidth="1"/>
    <col min="10499" max="10499" width="19.28515625" style="1034" customWidth="1"/>
    <col min="10500" max="10500" width="15.7109375" style="1034" customWidth="1"/>
    <col min="10501" max="10501" width="9.42578125" style="1034" customWidth="1"/>
    <col min="10502" max="10502" width="15.85546875" style="1034" customWidth="1"/>
    <col min="10503" max="10503" width="16" style="1034" customWidth="1"/>
    <col min="10504" max="10504" width="9.85546875" style="1034" customWidth="1"/>
    <col min="10505" max="10505" width="26.85546875" style="1034" customWidth="1"/>
    <col min="10506" max="10509" width="9.85546875" style="1034" customWidth="1"/>
    <col min="10510" max="10510" width="17.85546875" style="1034" customWidth="1"/>
    <col min="10511" max="10511" width="17.42578125" style="1034" customWidth="1"/>
    <col min="10512" max="10753" width="8.28515625" style="1034"/>
    <col min="10754" max="10754" width="18.7109375" style="1034" customWidth="1"/>
    <col min="10755" max="10755" width="19.28515625" style="1034" customWidth="1"/>
    <col min="10756" max="10756" width="15.7109375" style="1034" customWidth="1"/>
    <col min="10757" max="10757" width="9.42578125" style="1034" customWidth="1"/>
    <col min="10758" max="10758" width="15.85546875" style="1034" customWidth="1"/>
    <col min="10759" max="10759" width="16" style="1034" customWidth="1"/>
    <col min="10760" max="10760" width="9.85546875" style="1034" customWidth="1"/>
    <col min="10761" max="10761" width="26.85546875" style="1034" customWidth="1"/>
    <col min="10762" max="10765" width="9.85546875" style="1034" customWidth="1"/>
    <col min="10766" max="10766" width="17.85546875" style="1034" customWidth="1"/>
    <col min="10767" max="10767" width="17.42578125" style="1034" customWidth="1"/>
    <col min="10768" max="11009" width="8.28515625" style="1034"/>
    <col min="11010" max="11010" width="18.7109375" style="1034" customWidth="1"/>
    <col min="11011" max="11011" width="19.28515625" style="1034" customWidth="1"/>
    <col min="11012" max="11012" width="15.7109375" style="1034" customWidth="1"/>
    <col min="11013" max="11013" width="9.42578125" style="1034" customWidth="1"/>
    <col min="11014" max="11014" width="15.85546875" style="1034" customWidth="1"/>
    <col min="11015" max="11015" width="16" style="1034" customWidth="1"/>
    <col min="11016" max="11016" width="9.85546875" style="1034" customWidth="1"/>
    <col min="11017" max="11017" width="26.85546875" style="1034" customWidth="1"/>
    <col min="11018" max="11021" width="9.85546875" style="1034" customWidth="1"/>
    <col min="11022" max="11022" width="17.85546875" style="1034" customWidth="1"/>
    <col min="11023" max="11023" width="17.42578125" style="1034" customWidth="1"/>
    <col min="11024" max="11265" width="8.28515625" style="1034"/>
    <col min="11266" max="11266" width="18.7109375" style="1034" customWidth="1"/>
    <col min="11267" max="11267" width="19.28515625" style="1034" customWidth="1"/>
    <col min="11268" max="11268" width="15.7109375" style="1034" customWidth="1"/>
    <col min="11269" max="11269" width="9.42578125" style="1034" customWidth="1"/>
    <col min="11270" max="11270" width="15.85546875" style="1034" customWidth="1"/>
    <col min="11271" max="11271" width="16" style="1034" customWidth="1"/>
    <col min="11272" max="11272" width="9.85546875" style="1034" customWidth="1"/>
    <col min="11273" max="11273" width="26.85546875" style="1034" customWidth="1"/>
    <col min="11274" max="11277" width="9.85546875" style="1034" customWidth="1"/>
    <col min="11278" max="11278" width="17.85546875" style="1034" customWidth="1"/>
    <col min="11279" max="11279" width="17.42578125" style="1034" customWidth="1"/>
    <col min="11280" max="11521" width="8.28515625" style="1034"/>
    <col min="11522" max="11522" width="18.7109375" style="1034" customWidth="1"/>
    <col min="11523" max="11523" width="19.28515625" style="1034" customWidth="1"/>
    <col min="11524" max="11524" width="15.7109375" style="1034" customWidth="1"/>
    <col min="11525" max="11525" width="9.42578125" style="1034" customWidth="1"/>
    <col min="11526" max="11526" width="15.85546875" style="1034" customWidth="1"/>
    <col min="11527" max="11527" width="16" style="1034" customWidth="1"/>
    <col min="11528" max="11528" width="9.85546875" style="1034" customWidth="1"/>
    <col min="11529" max="11529" width="26.85546875" style="1034" customWidth="1"/>
    <col min="11530" max="11533" width="9.85546875" style="1034" customWidth="1"/>
    <col min="11534" max="11534" width="17.85546875" style="1034" customWidth="1"/>
    <col min="11535" max="11535" width="17.42578125" style="1034" customWidth="1"/>
    <col min="11536" max="11777" width="8.28515625" style="1034"/>
    <col min="11778" max="11778" width="18.7109375" style="1034" customWidth="1"/>
    <col min="11779" max="11779" width="19.28515625" style="1034" customWidth="1"/>
    <col min="11780" max="11780" width="15.7109375" style="1034" customWidth="1"/>
    <col min="11781" max="11781" width="9.42578125" style="1034" customWidth="1"/>
    <col min="11782" max="11782" width="15.85546875" style="1034" customWidth="1"/>
    <col min="11783" max="11783" width="16" style="1034" customWidth="1"/>
    <col min="11784" max="11784" width="9.85546875" style="1034" customWidth="1"/>
    <col min="11785" max="11785" width="26.85546875" style="1034" customWidth="1"/>
    <col min="11786" max="11789" width="9.85546875" style="1034" customWidth="1"/>
    <col min="11790" max="11790" width="17.85546875" style="1034" customWidth="1"/>
    <col min="11791" max="11791" width="17.42578125" style="1034" customWidth="1"/>
    <col min="11792" max="12033" width="8.28515625" style="1034"/>
    <col min="12034" max="12034" width="18.7109375" style="1034" customWidth="1"/>
    <col min="12035" max="12035" width="19.28515625" style="1034" customWidth="1"/>
    <col min="12036" max="12036" width="15.7109375" style="1034" customWidth="1"/>
    <col min="12037" max="12037" width="9.42578125" style="1034" customWidth="1"/>
    <col min="12038" max="12038" width="15.85546875" style="1034" customWidth="1"/>
    <col min="12039" max="12039" width="16" style="1034" customWidth="1"/>
    <col min="12040" max="12040" width="9.85546875" style="1034" customWidth="1"/>
    <col min="12041" max="12041" width="26.85546875" style="1034" customWidth="1"/>
    <col min="12042" max="12045" width="9.85546875" style="1034" customWidth="1"/>
    <col min="12046" max="12046" width="17.85546875" style="1034" customWidth="1"/>
    <col min="12047" max="12047" width="17.42578125" style="1034" customWidth="1"/>
    <col min="12048" max="12289" width="8.28515625" style="1034"/>
    <col min="12290" max="12290" width="18.7109375" style="1034" customWidth="1"/>
    <col min="12291" max="12291" width="19.28515625" style="1034" customWidth="1"/>
    <col min="12292" max="12292" width="15.7109375" style="1034" customWidth="1"/>
    <col min="12293" max="12293" width="9.42578125" style="1034" customWidth="1"/>
    <col min="12294" max="12294" width="15.85546875" style="1034" customWidth="1"/>
    <col min="12295" max="12295" width="16" style="1034" customWidth="1"/>
    <col min="12296" max="12296" width="9.85546875" style="1034" customWidth="1"/>
    <col min="12297" max="12297" width="26.85546875" style="1034" customWidth="1"/>
    <col min="12298" max="12301" width="9.85546875" style="1034" customWidth="1"/>
    <col min="12302" max="12302" width="17.85546875" style="1034" customWidth="1"/>
    <col min="12303" max="12303" width="17.42578125" style="1034" customWidth="1"/>
    <col min="12304" max="12545" width="8.28515625" style="1034"/>
    <col min="12546" max="12546" width="18.7109375" style="1034" customWidth="1"/>
    <col min="12547" max="12547" width="19.28515625" style="1034" customWidth="1"/>
    <col min="12548" max="12548" width="15.7109375" style="1034" customWidth="1"/>
    <col min="12549" max="12549" width="9.42578125" style="1034" customWidth="1"/>
    <col min="12550" max="12550" width="15.85546875" style="1034" customWidth="1"/>
    <col min="12551" max="12551" width="16" style="1034" customWidth="1"/>
    <col min="12552" max="12552" width="9.85546875" style="1034" customWidth="1"/>
    <col min="12553" max="12553" width="26.85546875" style="1034" customWidth="1"/>
    <col min="12554" max="12557" width="9.85546875" style="1034" customWidth="1"/>
    <col min="12558" max="12558" width="17.85546875" style="1034" customWidth="1"/>
    <col min="12559" max="12559" width="17.42578125" style="1034" customWidth="1"/>
    <col min="12560" max="12801" width="8.28515625" style="1034"/>
    <col min="12802" max="12802" width="18.7109375" style="1034" customWidth="1"/>
    <col min="12803" max="12803" width="19.28515625" style="1034" customWidth="1"/>
    <col min="12804" max="12804" width="15.7109375" style="1034" customWidth="1"/>
    <col min="12805" max="12805" width="9.42578125" style="1034" customWidth="1"/>
    <col min="12806" max="12806" width="15.85546875" style="1034" customWidth="1"/>
    <col min="12807" max="12807" width="16" style="1034" customWidth="1"/>
    <col min="12808" max="12808" width="9.85546875" style="1034" customWidth="1"/>
    <col min="12809" max="12809" width="26.85546875" style="1034" customWidth="1"/>
    <col min="12810" max="12813" width="9.85546875" style="1034" customWidth="1"/>
    <col min="12814" max="12814" width="17.85546875" style="1034" customWidth="1"/>
    <col min="12815" max="12815" width="17.42578125" style="1034" customWidth="1"/>
    <col min="12816" max="13057" width="8.28515625" style="1034"/>
    <col min="13058" max="13058" width="18.7109375" style="1034" customWidth="1"/>
    <col min="13059" max="13059" width="19.28515625" style="1034" customWidth="1"/>
    <col min="13060" max="13060" width="15.7109375" style="1034" customWidth="1"/>
    <col min="13061" max="13061" width="9.42578125" style="1034" customWidth="1"/>
    <col min="13062" max="13062" width="15.85546875" style="1034" customWidth="1"/>
    <col min="13063" max="13063" width="16" style="1034" customWidth="1"/>
    <col min="13064" max="13064" width="9.85546875" style="1034" customWidth="1"/>
    <col min="13065" max="13065" width="26.85546875" style="1034" customWidth="1"/>
    <col min="13066" max="13069" width="9.85546875" style="1034" customWidth="1"/>
    <col min="13070" max="13070" width="17.85546875" style="1034" customWidth="1"/>
    <col min="13071" max="13071" width="17.42578125" style="1034" customWidth="1"/>
    <col min="13072" max="13313" width="8.28515625" style="1034"/>
    <col min="13314" max="13314" width="18.7109375" style="1034" customWidth="1"/>
    <col min="13315" max="13315" width="19.28515625" style="1034" customWidth="1"/>
    <col min="13316" max="13316" width="15.7109375" style="1034" customWidth="1"/>
    <col min="13317" max="13317" width="9.42578125" style="1034" customWidth="1"/>
    <col min="13318" max="13318" width="15.85546875" style="1034" customWidth="1"/>
    <col min="13319" max="13319" width="16" style="1034" customWidth="1"/>
    <col min="13320" max="13320" width="9.85546875" style="1034" customWidth="1"/>
    <col min="13321" max="13321" width="26.85546875" style="1034" customWidth="1"/>
    <col min="13322" max="13325" width="9.85546875" style="1034" customWidth="1"/>
    <col min="13326" max="13326" width="17.85546875" style="1034" customWidth="1"/>
    <col min="13327" max="13327" width="17.42578125" style="1034" customWidth="1"/>
    <col min="13328" max="13569" width="8.28515625" style="1034"/>
    <col min="13570" max="13570" width="18.7109375" style="1034" customWidth="1"/>
    <col min="13571" max="13571" width="19.28515625" style="1034" customWidth="1"/>
    <col min="13572" max="13572" width="15.7109375" style="1034" customWidth="1"/>
    <col min="13573" max="13573" width="9.42578125" style="1034" customWidth="1"/>
    <col min="13574" max="13574" width="15.85546875" style="1034" customWidth="1"/>
    <col min="13575" max="13575" width="16" style="1034" customWidth="1"/>
    <col min="13576" max="13576" width="9.85546875" style="1034" customWidth="1"/>
    <col min="13577" max="13577" width="26.85546875" style="1034" customWidth="1"/>
    <col min="13578" max="13581" width="9.85546875" style="1034" customWidth="1"/>
    <col min="13582" max="13582" width="17.85546875" style="1034" customWidth="1"/>
    <col min="13583" max="13583" width="17.42578125" style="1034" customWidth="1"/>
    <col min="13584" max="13825" width="8.28515625" style="1034"/>
    <col min="13826" max="13826" width="18.7109375" style="1034" customWidth="1"/>
    <col min="13827" max="13827" width="19.28515625" style="1034" customWidth="1"/>
    <col min="13828" max="13828" width="15.7109375" style="1034" customWidth="1"/>
    <col min="13829" max="13829" width="9.42578125" style="1034" customWidth="1"/>
    <col min="13830" max="13830" width="15.85546875" style="1034" customWidth="1"/>
    <col min="13831" max="13831" width="16" style="1034" customWidth="1"/>
    <col min="13832" max="13832" width="9.85546875" style="1034" customWidth="1"/>
    <col min="13833" max="13833" width="26.85546875" style="1034" customWidth="1"/>
    <col min="13834" max="13837" width="9.85546875" style="1034" customWidth="1"/>
    <col min="13838" max="13838" width="17.85546875" style="1034" customWidth="1"/>
    <col min="13839" max="13839" width="17.42578125" style="1034" customWidth="1"/>
    <col min="13840" max="14081" width="8.28515625" style="1034"/>
    <col min="14082" max="14082" width="18.7109375" style="1034" customWidth="1"/>
    <col min="14083" max="14083" width="19.28515625" style="1034" customWidth="1"/>
    <col min="14084" max="14084" width="15.7109375" style="1034" customWidth="1"/>
    <col min="14085" max="14085" width="9.42578125" style="1034" customWidth="1"/>
    <col min="14086" max="14086" width="15.85546875" style="1034" customWidth="1"/>
    <col min="14087" max="14087" width="16" style="1034" customWidth="1"/>
    <col min="14088" max="14088" width="9.85546875" style="1034" customWidth="1"/>
    <col min="14089" max="14089" width="26.85546875" style="1034" customWidth="1"/>
    <col min="14090" max="14093" width="9.85546875" style="1034" customWidth="1"/>
    <col min="14094" max="14094" width="17.85546875" style="1034" customWidth="1"/>
    <col min="14095" max="14095" width="17.42578125" style="1034" customWidth="1"/>
    <col min="14096" max="14337" width="8.28515625" style="1034"/>
    <col min="14338" max="14338" width="18.7109375" style="1034" customWidth="1"/>
    <col min="14339" max="14339" width="19.28515625" style="1034" customWidth="1"/>
    <col min="14340" max="14340" width="15.7109375" style="1034" customWidth="1"/>
    <col min="14341" max="14341" width="9.42578125" style="1034" customWidth="1"/>
    <col min="14342" max="14342" width="15.85546875" style="1034" customWidth="1"/>
    <col min="14343" max="14343" width="16" style="1034" customWidth="1"/>
    <col min="14344" max="14344" width="9.85546875" style="1034" customWidth="1"/>
    <col min="14345" max="14345" width="26.85546875" style="1034" customWidth="1"/>
    <col min="14346" max="14349" width="9.85546875" style="1034" customWidth="1"/>
    <col min="14350" max="14350" width="17.85546875" style="1034" customWidth="1"/>
    <col min="14351" max="14351" width="17.42578125" style="1034" customWidth="1"/>
    <col min="14352" max="14593" width="8.28515625" style="1034"/>
    <col min="14594" max="14594" width="18.7109375" style="1034" customWidth="1"/>
    <col min="14595" max="14595" width="19.28515625" style="1034" customWidth="1"/>
    <col min="14596" max="14596" width="15.7109375" style="1034" customWidth="1"/>
    <col min="14597" max="14597" width="9.42578125" style="1034" customWidth="1"/>
    <col min="14598" max="14598" width="15.85546875" style="1034" customWidth="1"/>
    <col min="14599" max="14599" width="16" style="1034" customWidth="1"/>
    <col min="14600" max="14600" width="9.85546875" style="1034" customWidth="1"/>
    <col min="14601" max="14601" width="26.85546875" style="1034" customWidth="1"/>
    <col min="14602" max="14605" width="9.85546875" style="1034" customWidth="1"/>
    <col min="14606" max="14606" width="17.85546875" style="1034" customWidth="1"/>
    <col min="14607" max="14607" width="17.42578125" style="1034" customWidth="1"/>
    <col min="14608" max="14849" width="8.28515625" style="1034"/>
    <col min="14850" max="14850" width="18.7109375" style="1034" customWidth="1"/>
    <col min="14851" max="14851" width="19.28515625" style="1034" customWidth="1"/>
    <col min="14852" max="14852" width="15.7109375" style="1034" customWidth="1"/>
    <col min="14853" max="14853" width="9.42578125" style="1034" customWidth="1"/>
    <col min="14854" max="14854" width="15.85546875" style="1034" customWidth="1"/>
    <col min="14855" max="14855" width="16" style="1034" customWidth="1"/>
    <col min="14856" max="14856" width="9.85546875" style="1034" customWidth="1"/>
    <col min="14857" max="14857" width="26.85546875" style="1034" customWidth="1"/>
    <col min="14858" max="14861" width="9.85546875" style="1034" customWidth="1"/>
    <col min="14862" max="14862" width="17.85546875" style="1034" customWidth="1"/>
    <col min="14863" max="14863" width="17.42578125" style="1034" customWidth="1"/>
    <col min="14864" max="15105" width="8.28515625" style="1034"/>
    <col min="15106" max="15106" width="18.7109375" style="1034" customWidth="1"/>
    <col min="15107" max="15107" width="19.28515625" style="1034" customWidth="1"/>
    <col min="15108" max="15108" width="15.7109375" style="1034" customWidth="1"/>
    <col min="15109" max="15109" width="9.42578125" style="1034" customWidth="1"/>
    <col min="15110" max="15110" width="15.85546875" style="1034" customWidth="1"/>
    <col min="15111" max="15111" width="16" style="1034" customWidth="1"/>
    <col min="15112" max="15112" width="9.85546875" style="1034" customWidth="1"/>
    <col min="15113" max="15113" width="26.85546875" style="1034" customWidth="1"/>
    <col min="15114" max="15117" width="9.85546875" style="1034" customWidth="1"/>
    <col min="15118" max="15118" width="17.85546875" style="1034" customWidth="1"/>
    <col min="15119" max="15119" width="17.42578125" style="1034" customWidth="1"/>
    <col min="15120" max="15361" width="8.28515625" style="1034"/>
    <col min="15362" max="15362" width="18.7109375" style="1034" customWidth="1"/>
    <col min="15363" max="15363" width="19.28515625" style="1034" customWidth="1"/>
    <col min="15364" max="15364" width="15.7109375" style="1034" customWidth="1"/>
    <col min="15365" max="15365" width="9.42578125" style="1034" customWidth="1"/>
    <col min="15366" max="15366" width="15.85546875" style="1034" customWidth="1"/>
    <col min="15367" max="15367" width="16" style="1034" customWidth="1"/>
    <col min="15368" max="15368" width="9.85546875" style="1034" customWidth="1"/>
    <col min="15369" max="15369" width="26.85546875" style="1034" customWidth="1"/>
    <col min="15370" max="15373" width="9.85546875" style="1034" customWidth="1"/>
    <col min="15374" max="15374" width="17.85546875" style="1034" customWidth="1"/>
    <col min="15375" max="15375" width="17.42578125" style="1034" customWidth="1"/>
    <col min="15376" max="15617" width="8.28515625" style="1034"/>
    <col min="15618" max="15618" width="18.7109375" style="1034" customWidth="1"/>
    <col min="15619" max="15619" width="19.28515625" style="1034" customWidth="1"/>
    <col min="15620" max="15620" width="15.7109375" style="1034" customWidth="1"/>
    <col min="15621" max="15621" width="9.42578125" style="1034" customWidth="1"/>
    <col min="15622" max="15622" width="15.85546875" style="1034" customWidth="1"/>
    <col min="15623" max="15623" width="16" style="1034" customWidth="1"/>
    <col min="15624" max="15624" width="9.85546875" style="1034" customWidth="1"/>
    <col min="15625" max="15625" width="26.85546875" style="1034" customWidth="1"/>
    <col min="15626" max="15629" width="9.85546875" style="1034" customWidth="1"/>
    <col min="15630" max="15630" width="17.85546875" style="1034" customWidth="1"/>
    <col min="15631" max="15631" width="17.42578125" style="1034" customWidth="1"/>
    <col min="15632" max="15873" width="8.28515625" style="1034"/>
    <col min="15874" max="15874" width="18.7109375" style="1034" customWidth="1"/>
    <col min="15875" max="15875" width="19.28515625" style="1034" customWidth="1"/>
    <col min="15876" max="15876" width="15.7109375" style="1034" customWidth="1"/>
    <col min="15877" max="15877" width="9.42578125" style="1034" customWidth="1"/>
    <col min="15878" max="15878" width="15.85546875" style="1034" customWidth="1"/>
    <col min="15879" max="15879" width="16" style="1034" customWidth="1"/>
    <col min="15880" max="15880" width="9.85546875" style="1034" customWidth="1"/>
    <col min="15881" max="15881" width="26.85546875" style="1034" customWidth="1"/>
    <col min="15882" max="15885" width="9.85546875" style="1034" customWidth="1"/>
    <col min="15886" max="15886" width="17.85546875" style="1034" customWidth="1"/>
    <col min="15887" max="15887" width="17.42578125" style="1034" customWidth="1"/>
    <col min="15888" max="16129" width="8.28515625" style="1034"/>
    <col min="16130" max="16130" width="18.7109375" style="1034" customWidth="1"/>
    <col min="16131" max="16131" width="19.28515625" style="1034" customWidth="1"/>
    <col min="16132" max="16132" width="15.7109375" style="1034" customWidth="1"/>
    <col min="16133" max="16133" width="9.42578125" style="1034" customWidth="1"/>
    <col min="16134" max="16134" width="15.85546875" style="1034" customWidth="1"/>
    <col min="16135" max="16135" width="16" style="1034" customWidth="1"/>
    <col min="16136" max="16136" width="9.85546875" style="1034" customWidth="1"/>
    <col min="16137" max="16137" width="26.85546875" style="1034" customWidth="1"/>
    <col min="16138" max="16141" width="9.85546875" style="1034" customWidth="1"/>
    <col min="16142" max="16142" width="17.85546875" style="1034" customWidth="1"/>
    <col min="16143" max="16143" width="17.42578125" style="1034" customWidth="1"/>
    <col min="16144" max="16384" width="8.28515625" style="1034"/>
  </cols>
  <sheetData>
    <row r="1" spans="1:15" s="992" customFormat="1" x14ac:dyDescent="0.2">
      <c r="A1" s="22"/>
      <c r="B1" s="1648" t="s">
        <v>425</v>
      </c>
      <c r="C1" s="1648"/>
      <c r="D1" s="1648"/>
      <c r="E1" s="1648"/>
      <c r="F1" s="1648"/>
      <c r="G1" s="990"/>
      <c r="H1" s="991"/>
      <c r="I1" s="22"/>
      <c r="J1" s="991"/>
      <c r="K1" s="991"/>
      <c r="L1" s="991"/>
      <c r="M1" s="991"/>
    </row>
    <row r="2" spans="1:15" s="992" customFormat="1" ht="12.75" customHeight="1" x14ac:dyDescent="0.25">
      <c r="A2" s="22"/>
      <c r="D2" s="1693"/>
      <c r="E2" s="1693"/>
      <c r="F2" s="1693"/>
      <c r="G2" s="1693"/>
      <c r="H2" s="1693"/>
      <c r="I2" s="1693"/>
      <c r="J2" s="1693"/>
      <c r="K2" s="1693"/>
      <c r="L2" s="1693"/>
      <c r="M2" s="1693"/>
      <c r="N2" s="1693"/>
    </row>
    <row r="3" spans="1:15" s="992" customFormat="1" x14ac:dyDescent="0.2">
      <c r="A3" s="22"/>
      <c r="B3" s="1694" t="s">
        <v>950</v>
      </c>
      <c r="C3" s="1694"/>
      <c r="D3" s="1694"/>
      <c r="E3" s="1694"/>
      <c r="F3" s="1694"/>
      <c r="G3" s="1694"/>
      <c r="H3" s="1694"/>
      <c r="I3" s="1694"/>
      <c r="J3" s="1694"/>
      <c r="K3" s="1694"/>
      <c r="L3" s="1694"/>
      <c r="M3" s="1694"/>
      <c r="N3" s="1694"/>
      <c r="O3" s="1694"/>
    </row>
    <row r="4" spans="1:15" s="992" customFormat="1" x14ac:dyDescent="0.25">
      <c r="A4" s="22"/>
    </row>
    <row r="5" spans="1:15" s="993" customFormat="1" ht="29.25" customHeight="1" x14ac:dyDescent="0.25">
      <c r="A5" s="1695" t="s">
        <v>0</v>
      </c>
      <c r="B5" s="1695" t="s">
        <v>951</v>
      </c>
      <c r="C5" s="1695"/>
      <c r="D5" s="1695"/>
      <c r="E5" s="1695"/>
      <c r="F5" s="1695"/>
      <c r="G5" s="1695"/>
      <c r="H5" s="1695"/>
      <c r="I5" s="1696" t="s">
        <v>952</v>
      </c>
      <c r="J5" s="1696"/>
      <c r="K5" s="1696"/>
      <c r="L5" s="1696"/>
      <c r="M5" s="1696"/>
      <c r="N5" s="1697" t="s">
        <v>953</v>
      </c>
      <c r="O5" s="1698" t="s">
        <v>10</v>
      </c>
    </row>
    <row r="6" spans="1:15" s="993" customFormat="1" ht="49.5" customHeight="1" x14ac:dyDescent="0.25">
      <c r="A6" s="1695"/>
      <c r="B6" s="994" t="s">
        <v>954</v>
      </c>
      <c r="C6" s="995" t="s">
        <v>955</v>
      </c>
      <c r="D6" s="994" t="s">
        <v>956</v>
      </c>
      <c r="E6" s="994" t="s">
        <v>957</v>
      </c>
      <c r="F6" s="994" t="s">
        <v>958</v>
      </c>
      <c r="G6" s="994" t="s">
        <v>959</v>
      </c>
      <c r="H6" s="994" t="s">
        <v>432</v>
      </c>
      <c r="I6" s="996" t="s">
        <v>960</v>
      </c>
      <c r="J6" s="996" t="s">
        <v>961</v>
      </c>
      <c r="K6" s="997" t="s">
        <v>962</v>
      </c>
      <c r="L6" s="997" t="s">
        <v>963</v>
      </c>
      <c r="M6" s="997" t="s">
        <v>916</v>
      </c>
      <c r="N6" s="1697"/>
      <c r="O6" s="1699"/>
    </row>
    <row r="7" spans="1:15" s="1002" customFormat="1" ht="18" customHeight="1" x14ac:dyDescent="0.25">
      <c r="A7" s="998">
        <v>1</v>
      </c>
      <c r="B7" s="1686">
        <v>2</v>
      </c>
      <c r="C7" s="1687"/>
      <c r="D7" s="1687"/>
      <c r="E7" s="1688"/>
      <c r="F7" s="999">
        <v>3</v>
      </c>
      <c r="G7" s="999">
        <v>4</v>
      </c>
      <c r="H7" s="999">
        <v>5</v>
      </c>
      <c r="I7" s="1686">
        <v>6</v>
      </c>
      <c r="J7" s="1688"/>
      <c r="K7" s="999">
        <v>7</v>
      </c>
      <c r="L7" s="999">
        <v>8</v>
      </c>
      <c r="M7" s="999">
        <v>9</v>
      </c>
      <c r="N7" s="1000">
        <v>10</v>
      </c>
      <c r="O7" s="1001">
        <v>11</v>
      </c>
    </row>
    <row r="8" spans="1:15" s="1013" customFormat="1" ht="30" x14ac:dyDescent="0.25">
      <c r="A8" s="1003">
        <v>1</v>
      </c>
      <c r="B8" s="1004" t="s">
        <v>964</v>
      </c>
      <c r="C8" s="1005"/>
      <c r="D8" s="905" t="s">
        <v>965</v>
      </c>
      <c r="E8" s="1006"/>
      <c r="F8" s="1007">
        <v>10000</v>
      </c>
      <c r="G8" s="1007">
        <v>500</v>
      </c>
      <c r="H8" s="1008">
        <f>F8+G8</f>
        <v>10500</v>
      </c>
      <c r="I8" s="1004" t="s">
        <v>966</v>
      </c>
      <c r="J8" s="1004" t="s">
        <v>967</v>
      </c>
      <c r="K8" s="1009">
        <v>1</v>
      </c>
      <c r="L8" s="1010">
        <v>2400</v>
      </c>
      <c r="M8" s="1008">
        <f>L8*K8</f>
        <v>2400</v>
      </c>
      <c r="N8" s="1011"/>
      <c r="O8" s="1012">
        <f>H8+M8+N8</f>
        <v>12900</v>
      </c>
    </row>
    <row r="9" spans="1:15" s="1013" customFormat="1" ht="45" x14ac:dyDescent="0.25">
      <c r="A9" s="1014">
        <f t="shared" ref="A9:A45" si="0">A8+1</f>
        <v>2</v>
      </c>
      <c r="B9" s="1015" t="s">
        <v>968</v>
      </c>
      <c r="C9" s="1016"/>
      <c r="D9" s="905" t="s">
        <v>969</v>
      </c>
      <c r="E9" s="1016"/>
      <c r="F9" s="1017">
        <v>10000</v>
      </c>
      <c r="G9" s="1017">
        <v>500</v>
      </c>
      <c r="H9" s="1008">
        <f t="shared" ref="H9:H45" si="1">F9+G9</f>
        <v>10500</v>
      </c>
      <c r="I9" s="1004" t="s">
        <v>970</v>
      </c>
      <c r="J9" s="1004" t="s">
        <v>971</v>
      </c>
      <c r="K9" s="1009">
        <v>1</v>
      </c>
      <c r="L9" s="1010">
        <v>1800</v>
      </c>
      <c r="M9" s="1008">
        <f t="shared" ref="M9:M45" si="2">L9*K9</f>
        <v>1800</v>
      </c>
      <c r="N9" s="1018"/>
      <c r="O9" s="1012">
        <f t="shared" ref="O9:O45" si="3">H9+M9+N9</f>
        <v>12300</v>
      </c>
    </row>
    <row r="10" spans="1:15" s="1013" customFormat="1" ht="45" x14ac:dyDescent="0.25">
      <c r="A10" s="1014">
        <f t="shared" si="0"/>
        <v>3</v>
      </c>
      <c r="B10" s="1015" t="s">
        <v>972</v>
      </c>
      <c r="C10" s="1016"/>
      <c r="D10" s="905" t="s">
        <v>973</v>
      </c>
      <c r="E10" s="1016"/>
      <c r="F10" s="1019">
        <v>10000</v>
      </c>
      <c r="G10" s="1019">
        <v>500</v>
      </c>
      <c r="H10" s="1008">
        <f t="shared" si="1"/>
        <v>10500</v>
      </c>
      <c r="I10" s="1004" t="s">
        <v>970</v>
      </c>
      <c r="J10" s="1004" t="s">
        <v>974</v>
      </c>
      <c r="K10" s="1009">
        <v>1</v>
      </c>
      <c r="L10" s="1010">
        <v>1800</v>
      </c>
      <c r="M10" s="1008">
        <f t="shared" si="2"/>
        <v>1800</v>
      </c>
      <c r="N10" s="1018"/>
      <c r="O10" s="1012">
        <f t="shared" si="3"/>
        <v>12300</v>
      </c>
    </row>
    <row r="11" spans="1:15" s="1013" customFormat="1" ht="45" x14ac:dyDescent="0.25">
      <c r="A11" s="1014">
        <f t="shared" si="0"/>
        <v>4</v>
      </c>
      <c r="B11" s="1015" t="s">
        <v>972</v>
      </c>
      <c r="C11" s="1016"/>
      <c r="D11" s="905" t="s">
        <v>975</v>
      </c>
      <c r="E11" s="1016"/>
      <c r="F11" s="1019">
        <v>10000</v>
      </c>
      <c r="G11" s="1019">
        <v>500</v>
      </c>
      <c r="H11" s="1008">
        <f t="shared" si="1"/>
        <v>10500</v>
      </c>
      <c r="I11" s="1004" t="s">
        <v>970</v>
      </c>
      <c r="J11" s="1004" t="s">
        <v>976</v>
      </c>
      <c r="K11" s="1009">
        <v>1</v>
      </c>
      <c r="L11" s="1010">
        <v>1800</v>
      </c>
      <c r="M11" s="1008">
        <f t="shared" si="2"/>
        <v>1800</v>
      </c>
      <c r="N11" s="1018"/>
      <c r="O11" s="1012">
        <f t="shared" si="3"/>
        <v>12300</v>
      </c>
    </row>
    <row r="12" spans="1:15" s="1013" customFormat="1" ht="45" x14ac:dyDescent="0.25">
      <c r="A12" s="1014">
        <f t="shared" si="0"/>
        <v>5</v>
      </c>
      <c r="B12" s="1015" t="s">
        <v>977</v>
      </c>
      <c r="C12" s="1016"/>
      <c r="D12" s="905" t="s">
        <v>978</v>
      </c>
      <c r="E12" s="1016"/>
      <c r="F12" s="1019">
        <v>10000</v>
      </c>
      <c r="G12" s="1019">
        <v>500</v>
      </c>
      <c r="H12" s="1008">
        <f t="shared" si="1"/>
        <v>10500</v>
      </c>
      <c r="I12" s="1004" t="s">
        <v>970</v>
      </c>
      <c r="J12" s="1004" t="s">
        <v>979</v>
      </c>
      <c r="K12" s="1009">
        <v>1</v>
      </c>
      <c r="L12" s="1010">
        <v>1800</v>
      </c>
      <c r="M12" s="1008">
        <f t="shared" si="2"/>
        <v>1800</v>
      </c>
      <c r="N12" s="1018"/>
      <c r="O12" s="1012">
        <f t="shared" si="3"/>
        <v>12300</v>
      </c>
    </row>
    <row r="13" spans="1:15" s="1013" customFormat="1" ht="45" x14ac:dyDescent="0.25">
      <c r="A13" s="1014">
        <f t="shared" si="0"/>
        <v>6</v>
      </c>
      <c r="B13" s="1020"/>
      <c r="C13" s="1021"/>
      <c r="D13" s="1020"/>
      <c r="E13" s="1016"/>
      <c r="F13" s="1019"/>
      <c r="G13" s="1019"/>
      <c r="H13" s="1008">
        <f t="shared" si="1"/>
        <v>0</v>
      </c>
      <c r="I13" s="1004" t="s">
        <v>980</v>
      </c>
      <c r="J13" s="1004" t="s">
        <v>981</v>
      </c>
      <c r="K13" s="1009">
        <v>1</v>
      </c>
      <c r="L13" s="1010">
        <v>1840</v>
      </c>
      <c r="M13" s="1008">
        <f t="shared" si="2"/>
        <v>1840</v>
      </c>
      <c r="N13" s="1018"/>
      <c r="O13" s="1012">
        <f t="shared" si="3"/>
        <v>1840</v>
      </c>
    </row>
    <row r="14" spans="1:15" s="1013" customFormat="1" ht="30" x14ac:dyDescent="0.25">
      <c r="A14" s="1014">
        <f t="shared" si="0"/>
        <v>7</v>
      </c>
      <c r="B14" s="1020"/>
      <c r="C14" s="1021"/>
      <c r="D14" s="1020"/>
      <c r="E14" s="1016"/>
      <c r="F14" s="1019"/>
      <c r="G14" s="1019"/>
      <c r="H14" s="1008">
        <f t="shared" si="1"/>
        <v>0</v>
      </c>
      <c r="I14" s="1004" t="s">
        <v>982</v>
      </c>
      <c r="J14" s="1004" t="s">
        <v>983</v>
      </c>
      <c r="K14" s="1009">
        <v>1</v>
      </c>
      <c r="L14" s="1010">
        <v>1760</v>
      </c>
      <c r="M14" s="1008">
        <f t="shared" si="2"/>
        <v>1760</v>
      </c>
      <c r="N14" s="1018"/>
      <c r="O14" s="1012">
        <f t="shared" si="3"/>
        <v>1760</v>
      </c>
    </row>
    <row r="15" spans="1:15" s="1013" customFormat="1" ht="15" x14ac:dyDescent="0.25">
      <c r="A15" s="1014">
        <f t="shared" si="0"/>
        <v>8</v>
      </c>
      <c r="B15" s="1020"/>
      <c r="C15" s="1021"/>
      <c r="D15" s="1020"/>
      <c r="E15" s="1016"/>
      <c r="F15" s="1019"/>
      <c r="G15" s="1019"/>
      <c r="H15" s="1008">
        <f t="shared" si="1"/>
        <v>0</v>
      </c>
      <c r="I15" s="1004" t="s">
        <v>984</v>
      </c>
      <c r="J15" s="1004"/>
      <c r="K15" s="1009">
        <v>1</v>
      </c>
      <c r="L15" s="1010">
        <v>2100</v>
      </c>
      <c r="M15" s="1008">
        <f t="shared" si="2"/>
        <v>2100</v>
      </c>
      <c r="N15" s="1018"/>
      <c r="O15" s="1012">
        <f t="shared" si="3"/>
        <v>2100</v>
      </c>
    </row>
    <row r="16" spans="1:15" s="1013" customFormat="1" ht="15" x14ac:dyDescent="0.25">
      <c r="A16" s="1014">
        <f t="shared" si="0"/>
        <v>9</v>
      </c>
      <c r="B16" s="1020"/>
      <c r="C16" s="1021"/>
      <c r="D16" s="1020"/>
      <c r="E16" s="1016"/>
      <c r="F16" s="1019"/>
      <c r="G16" s="1019"/>
      <c r="H16" s="1008">
        <f t="shared" si="1"/>
        <v>0</v>
      </c>
      <c r="I16" s="1022"/>
      <c r="J16" s="1023"/>
      <c r="K16" s="1009"/>
      <c r="L16" s="1024"/>
      <c r="M16" s="1008">
        <f t="shared" si="2"/>
        <v>0</v>
      </c>
      <c r="N16" s="1018"/>
      <c r="O16" s="1012">
        <f t="shared" si="3"/>
        <v>0</v>
      </c>
    </row>
    <row r="17" spans="1:15" s="1013" customFormat="1" ht="15" x14ac:dyDescent="0.25">
      <c r="A17" s="1014">
        <f t="shared" si="0"/>
        <v>10</v>
      </c>
      <c r="B17" s="1020"/>
      <c r="C17" s="1021"/>
      <c r="D17" s="1020"/>
      <c r="E17" s="1016"/>
      <c r="F17" s="1019"/>
      <c r="G17" s="1019"/>
      <c r="H17" s="1008">
        <f t="shared" si="1"/>
        <v>0</v>
      </c>
      <c r="I17" s="1022"/>
      <c r="J17" s="1023"/>
      <c r="K17" s="1009"/>
      <c r="L17" s="1024"/>
      <c r="M17" s="1008">
        <f t="shared" si="2"/>
        <v>0</v>
      </c>
      <c r="N17" s="1018"/>
      <c r="O17" s="1012">
        <f t="shared" si="3"/>
        <v>0</v>
      </c>
    </row>
    <row r="18" spans="1:15" s="1013" customFormat="1" x14ac:dyDescent="0.25">
      <c r="A18" s="1014">
        <f t="shared" si="0"/>
        <v>11</v>
      </c>
      <c r="B18" s="1016"/>
      <c r="C18" s="1021"/>
      <c r="D18" s="1016"/>
      <c r="E18" s="1016"/>
      <c r="F18" s="1019"/>
      <c r="G18" s="1019"/>
      <c r="H18" s="1008">
        <f t="shared" si="1"/>
        <v>0</v>
      </c>
      <c r="I18" s="1022"/>
      <c r="J18" s="1023"/>
      <c r="K18" s="1009"/>
      <c r="L18" s="1024"/>
      <c r="M18" s="1008">
        <f t="shared" si="2"/>
        <v>0</v>
      </c>
      <c r="N18" s="1018"/>
      <c r="O18" s="1012">
        <f t="shared" si="3"/>
        <v>0</v>
      </c>
    </row>
    <row r="19" spans="1:15" s="1013" customFormat="1" x14ac:dyDescent="0.25">
      <c r="A19" s="1014">
        <f t="shared" si="0"/>
        <v>12</v>
      </c>
      <c r="B19" s="1016"/>
      <c r="C19" s="1021"/>
      <c r="D19" s="1016"/>
      <c r="E19" s="1016"/>
      <c r="F19" s="1019"/>
      <c r="G19" s="1019"/>
      <c r="H19" s="1008">
        <f t="shared" si="1"/>
        <v>0</v>
      </c>
      <c r="I19" s="1022"/>
      <c r="J19" s="1023"/>
      <c r="K19" s="1009"/>
      <c r="L19" s="1024"/>
      <c r="M19" s="1008">
        <f t="shared" si="2"/>
        <v>0</v>
      </c>
      <c r="N19" s="1018"/>
      <c r="O19" s="1012">
        <f t="shared" si="3"/>
        <v>0</v>
      </c>
    </row>
    <row r="20" spans="1:15" s="1013" customFormat="1" x14ac:dyDescent="0.25">
      <c r="A20" s="1014">
        <f t="shared" si="0"/>
        <v>13</v>
      </c>
      <c r="B20" s="1016"/>
      <c r="C20" s="1021"/>
      <c r="D20" s="1016"/>
      <c r="E20" s="1016"/>
      <c r="F20" s="1019"/>
      <c r="G20" s="1018"/>
      <c r="H20" s="1008">
        <f t="shared" si="1"/>
        <v>0</v>
      </c>
      <c r="I20" s="1022"/>
      <c r="J20" s="1023"/>
      <c r="K20" s="1009"/>
      <c r="L20" s="1024"/>
      <c r="M20" s="1008">
        <f t="shared" si="2"/>
        <v>0</v>
      </c>
      <c r="N20" s="1018"/>
      <c r="O20" s="1012">
        <f t="shared" si="3"/>
        <v>0</v>
      </c>
    </row>
    <row r="21" spans="1:15" s="1013" customFormat="1" x14ac:dyDescent="0.2">
      <c r="A21" s="1014">
        <f t="shared" si="0"/>
        <v>14</v>
      </c>
      <c r="B21" s="1016"/>
      <c r="C21" s="1021"/>
      <c r="D21" s="1016"/>
      <c r="E21" s="1016"/>
      <c r="F21" s="1019"/>
      <c r="G21" s="1019"/>
      <c r="H21" s="1008">
        <f t="shared" si="1"/>
        <v>0</v>
      </c>
      <c r="I21" s="1025"/>
      <c r="J21" s="1023"/>
      <c r="K21" s="1009"/>
      <c r="L21" s="1024"/>
      <c r="M21" s="1008">
        <f t="shared" si="2"/>
        <v>0</v>
      </c>
      <c r="N21" s="1018"/>
      <c r="O21" s="1012">
        <f t="shared" si="3"/>
        <v>0</v>
      </c>
    </row>
    <row r="22" spans="1:15" s="1013" customFormat="1" x14ac:dyDescent="0.2">
      <c r="A22" s="1014">
        <f t="shared" si="0"/>
        <v>15</v>
      </c>
      <c r="B22" s="1016"/>
      <c r="C22" s="1016"/>
      <c r="D22" s="1016"/>
      <c r="E22" s="1016"/>
      <c r="F22" s="1019"/>
      <c r="G22" s="1019"/>
      <c r="H22" s="1008">
        <f t="shared" si="1"/>
        <v>0</v>
      </c>
      <c r="I22" s="1026"/>
      <c r="J22" s="1023"/>
      <c r="K22" s="1009"/>
      <c r="L22" s="1024"/>
      <c r="M22" s="1008">
        <f t="shared" si="2"/>
        <v>0</v>
      </c>
      <c r="N22" s="1018"/>
      <c r="O22" s="1012">
        <f t="shared" si="3"/>
        <v>0</v>
      </c>
    </row>
    <row r="23" spans="1:15" s="1013" customFormat="1" x14ac:dyDescent="0.2">
      <c r="A23" s="1014">
        <f t="shared" si="0"/>
        <v>16</v>
      </c>
      <c r="B23" s="1016"/>
      <c r="C23" s="1016"/>
      <c r="D23" s="1016"/>
      <c r="E23" s="1016"/>
      <c r="F23" s="1019"/>
      <c r="G23" s="1019"/>
      <c r="H23" s="1008">
        <f t="shared" si="1"/>
        <v>0</v>
      </c>
      <c r="I23" s="1027"/>
      <c r="J23" s="1023"/>
      <c r="K23" s="1009"/>
      <c r="L23" s="1024"/>
      <c r="M23" s="1008">
        <f>L23*K23</f>
        <v>0</v>
      </c>
      <c r="N23" s="1018"/>
      <c r="O23" s="1012">
        <f t="shared" si="3"/>
        <v>0</v>
      </c>
    </row>
    <row r="24" spans="1:15" s="1013" customFormat="1" x14ac:dyDescent="0.2">
      <c r="A24" s="1014">
        <f t="shared" si="0"/>
        <v>17</v>
      </c>
      <c r="B24" s="1016"/>
      <c r="C24" s="1016"/>
      <c r="D24" s="1016"/>
      <c r="E24" s="1016"/>
      <c r="F24" s="1019"/>
      <c r="G24" s="1019"/>
      <c r="H24" s="1008">
        <f t="shared" si="1"/>
        <v>0</v>
      </c>
      <c r="I24" s="1025"/>
      <c r="J24" s="1023"/>
      <c r="K24" s="1009"/>
      <c r="L24" s="1024"/>
      <c r="M24" s="1008">
        <f t="shared" si="2"/>
        <v>0</v>
      </c>
      <c r="N24" s="1018"/>
      <c r="O24" s="1012">
        <f>H24+M24+N24</f>
        <v>0</v>
      </c>
    </row>
    <row r="25" spans="1:15" s="1013" customFormat="1" x14ac:dyDescent="0.25">
      <c r="A25" s="1014">
        <f t="shared" si="0"/>
        <v>18</v>
      </c>
      <c r="B25" s="1016"/>
      <c r="C25" s="1016"/>
      <c r="D25" s="1016"/>
      <c r="E25" s="1016"/>
      <c r="F25" s="1019"/>
      <c r="G25" s="1019"/>
      <c r="H25" s="1008">
        <f t="shared" si="1"/>
        <v>0</v>
      </c>
      <c r="I25" s="1022"/>
      <c r="J25" s="1023"/>
      <c r="K25" s="1009"/>
      <c r="L25" s="1024"/>
      <c r="M25" s="1008">
        <f t="shared" si="2"/>
        <v>0</v>
      </c>
      <c r="N25" s="1018"/>
      <c r="O25" s="1012">
        <f t="shared" si="3"/>
        <v>0</v>
      </c>
    </row>
    <row r="26" spans="1:15" s="1013" customFormat="1" x14ac:dyDescent="0.25">
      <c r="A26" s="1014">
        <f t="shared" si="0"/>
        <v>19</v>
      </c>
      <c r="B26" s="1016"/>
      <c r="C26" s="1016"/>
      <c r="D26" s="1016"/>
      <c r="E26" s="1016"/>
      <c r="F26" s="1019"/>
      <c r="G26" s="1019"/>
      <c r="H26" s="1008">
        <f t="shared" si="1"/>
        <v>0</v>
      </c>
      <c r="I26" s="1022"/>
      <c r="J26" s="1023"/>
      <c r="K26" s="1009"/>
      <c r="L26" s="1024"/>
      <c r="M26" s="1008">
        <f t="shared" si="2"/>
        <v>0</v>
      </c>
      <c r="N26" s="1018"/>
      <c r="O26" s="1012">
        <f t="shared" si="3"/>
        <v>0</v>
      </c>
    </row>
    <row r="27" spans="1:15" s="1013" customFormat="1" x14ac:dyDescent="0.25">
      <c r="A27" s="1014">
        <f t="shared" si="0"/>
        <v>20</v>
      </c>
      <c r="B27" s="1016"/>
      <c r="C27" s="1016"/>
      <c r="D27" s="1016"/>
      <c r="E27" s="1016"/>
      <c r="F27" s="1019"/>
      <c r="G27" s="1019"/>
      <c r="H27" s="1008">
        <f t="shared" si="1"/>
        <v>0</v>
      </c>
      <c r="I27" s="1022"/>
      <c r="J27" s="1023"/>
      <c r="K27" s="1009"/>
      <c r="L27" s="1024"/>
      <c r="M27" s="1008">
        <f t="shared" si="2"/>
        <v>0</v>
      </c>
      <c r="N27" s="1018"/>
      <c r="O27" s="1012">
        <f t="shared" si="3"/>
        <v>0</v>
      </c>
    </row>
    <row r="28" spans="1:15" s="1013" customFormat="1" x14ac:dyDescent="0.25">
      <c r="A28" s="1014">
        <f t="shared" si="0"/>
        <v>21</v>
      </c>
      <c r="B28" s="1016"/>
      <c r="C28" s="1016"/>
      <c r="D28" s="1016"/>
      <c r="E28" s="1016"/>
      <c r="F28" s="1019"/>
      <c r="G28" s="1019"/>
      <c r="H28" s="1008">
        <f t="shared" si="1"/>
        <v>0</v>
      </c>
      <c r="I28" s="1022"/>
      <c r="J28" s="1023"/>
      <c r="K28" s="1009"/>
      <c r="L28" s="1024"/>
      <c r="M28" s="1008">
        <f t="shared" si="2"/>
        <v>0</v>
      </c>
      <c r="N28" s="1018"/>
      <c r="O28" s="1012">
        <f t="shared" si="3"/>
        <v>0</v>
      </c>
    </row>
    <row r="29" spans="1:15" s="1013" customFormat="1" x14ac:dyDescent="0.25">
      <c r="A29" s="1014">
        <f t="shared" si="0"/>
        <v>22</v>
      </c>
      <c r="B29" s="1016"/>
      <c r="C29" s="1016"/>
      <c r="D29" s="1016"/>
      <c r="E29" s="1016"/>
      <c r="F29" s="1019"/>
      <c r="G29" s="1019"/>
      <c r="H29" s="1008">
        <f t="shared" si="1"/>
        <v>0</v>
      </c>
      <c r="I29" s="1022"/>
      <c r="J29" s="1023"/>
      <c r="K29" s="1009"/>
      <c r="L29" s="1024"/>
      <c r="M29" s="1008">
        <f t="shared" si="2"/>
        <v>0</v>
      </c>
      <c r="N29" s="1018"/>
      <c r="O29" s="1012">
        <f t="shared" si="3"/>
        <v>0</v>
      </c>
    </row>
    <row r="30" spans="1:15" s="1013" customFormat="1" x14ac:dyDescent="0.25">
      <c r="A30" s="1014">
        <f t="shared" si="0"/>
        <v>23</v>
      </c>
      <c r="B30" s="1016"/>
      <c r="C30" s="1016"/>
      <c r="D30" s="1016"/>
      <c r="E30" s="1016"/>
      <c r="F30" s="1019"/>
      <c r="G30" s="1019"/>
      <c r="H30" s="1008">
        <f t="shared" si="1"/>
        <v>0</v>
      </c>
      <c r="I30" s="1022"/>
      <c r="J30" s="1023"/>
      <c r="K30" s="1009"/>
      <c r="L30" s="1024"/>
      <c r="M30" s="1008">
        <f t="shared" si="2"/>
        <v>0</v>
      </c>
      <c r="N30" s="1018"/>
      <c r="O30" s="1012">
        <f>H30+M30+N30</f>
        <v>0</v>
      </c>
    </row>
    <row r="31" spans="1:15" s="1013" customFormat="1" x14ac:dyDescent="0.25">
      <c r="A31" s="1014">
        <f t="shared" si="0"/>
        <v>24</v>
      </c>
      <c r="B31" s="1016"/>
      <c r="C31" s="1016"/>
      <c r="D31" s="1016"/>
      <c r="E31" s="1016"/>
      <c r="F31" s="1019"/>
      <c r="G31" s="1019"/>
      <c r="H31" s="1008">
        <f t="shared" si="1"/>
        <v>0</v>
      </c>
      <c r="I31" s="1022"/>
      <c r="J31" s="1023"/>
      <c r="K31" s="1009"/>
      <c r="L31" s="1024"/>
      <c r="M31" s="1008">
        <f t="shared" si="2"/>
        <v>0</v>
      </c>
      <c r="N31" s="1018"/>
      <c r="O31" s="1012">
        <f t="shared" si="3"/>
        <v>0</v>
      </c>
    </row>
    <row r="32" spans="1:15" s="1013" customFormat="1" x14ac:dyDescent="0.25">
      <c r="A32" s="1014">
        <f t="shared" si="0"/>
        <v>25</v>
      </c>
      <c r="B32" s="1016"/>
      <c r="C32" s="1016"/>
      <c r="D32" s="1016"/>
      <c r="E32" s="1016"/>
      <c r="F32" s="1019"/>
      <c r="G32" s="1019"/>
      <c r="H32" s="1008">
        <f t="shared" si="1"/>
        <v>0</v>
      </c>
      <c r="I32" s="1022"/>
      <c r="J32" s="1023"/>
      <c r="K32" s="1009"/>
      <c r="L32" s="1024"/>
      <c r="M32" s="1008">
        <f>L32*K32</f>
        <v>0</v>
      </c>
      <c r="N32" s="1018"/>
      <c r="O32" s="1012">
        <f t="shared" si="3"/>
        <v>0</v>
      </c>
    </row>
    <row r="33" spans="1:15" s="1013" customFormat="1" x14ac:dyDescent="0.25">
      <c r="A33" s="1014">
        <f t="shared" si="0"/>
        <v>26</v>
      </c>
      <c r="B33" s="1016"/>
      <c r="C33" s="1016"/>
      <c r="D33" s="1016"/>
      <c r="E33" s="1016"/>
      <c r="F33" s="1019"/>
      <c r="G33" s="1019"/>
      <c r="H33" s="1008">
        <f t="shared" si="1"/>
        <v>0</v>
      </c>
      <c r="I33" s="1022"/>
      <c r="J33" s="1023"/>
      <c r="K33" s="1009"/>
      <c r="L33" s="1024"/>
      <c r="M33" s="1008">
        <f t="shared" si="2"/>
        <v>0</v>
      </c>
      <c r="N33" s="1018"/>
      <c r="O33" s="1012">
        <f t="shared" si="3"/>
        <v>0</v>
      </c>
    </row>
    <row r="34" spans="1:15" s="1013" customFormat="1" x14ac:dyDescent="0.25">
      <c r="A34" s="1014">
        <f t="shared" si="0"/>
        <v>27</v>
      </c>
      <c r="B34" s="1016"/>
      <c r="C34" s="1016"/>
      <c r="D34" s="1016"/>
      <c r="E34" s="1016"/>
      <c r="F34" s="1019"/>
      <c r="G34" s="1019"/>
      <c r="H34" s="1008">
        <f t="shared" si="1"/>
        <v>0</v>
      </c>
      <c r="I34" s="1022"/>
      <c r="J34" s="1023"/>
      <c r="K34" s="1009"/>
      <c r="L34" s="1024"/>
      <c r="M34" s="1008">
        <f t="shared" si="2"/>
        <v>0</v>
      </c>
      <c r="N34" s="1018"/>
      <c r="O34" s="1012">
        <f t="shared" si="3"/>
        <v>0</v>
      </c>
    </row>
    <row r="35" spans="1:15" s="1013" customFormat="1" x14ac:dyDescent="0.25">
      <c r="A35" s="1014">
        <f t="shared" si="0"/>
        <v>28</v>
      </c>
      <c r="B35" s="1016"/>
      <c r="C35" s="1016"/>
      <c r="D35" s="1016"/>
      <c r="E35" s="1016"/>
      <c r="F35" s="1019"/>
      <c r="G35" s="1019"/>
      <c r="H35" s="1008">
        <f t="shared" si="1"/>
        <v>0</v>
      </c>
      <c r="I35" s="1022"/>
      <c r="J35" s="1023"/>
      <c r="K35" s="1009"/>
      <c r="L35" s="1024"/>
      <c r="M35" s="1008">
        <f t="shared" si="2"/>
        <v>0</v>
      </c>
      <c r="N35" s="1018"/>
      <c r="O35" s="1012">
        <f t="shared" si="3"/>
        <v>0</v>
      </c>
    </row>
    <row r="36" spans="1:15" s="1013" customFormat="1" x14ac:dyDescent="0.25">
      <c r="A36" s="1014">
        <f t="shared" si="0"/>
        <v>29</v>
      </c>
      <c r="B36" s="1016"/>
      <c r="C36" s="1016"/>
      <c r="D36" s="1016"/>
      <c r="E36" s="1016"/>
      <c r="F36" s="1019"/>
      <c r="G36" s="1019"/>
      <c r="H36" s="1008">
        <f t="shared" si="1"/>
        <v>0</v>
      </c>
      <c r="I36" s="1022"/>
      <c r="J36" s="1023"/>
      <c r="K36" s="1009"/>
      <c r="L36" s="1024"/>
      <c r="M36" s="1008">
        <f t="shared" si="2"/>
        <v>0</v>
      </c>
      <c r="N36" s="1018"/>
      <c r="O36" s="1012">
        <f t="shared" si="3"/>
        <v>0</v>
      </c>
    </row>
    <row r="37" spans="1:15" s="1013" customFormat="1" x14ac:dyDescent="0.25">
      <c r="A37" s="1014">
        <f t="shared" si="0"/>
        <v>30</v>
      </c>
      <c r="B37" s="1016"/>
      <c r="C37" s="1016"/>
      <c r="D37" s="1016"/>
      <c r="E37" s="1016"/>
      <c r="F37" s="1019"/>
      <c r="G37" s="1019"/>
      <c r="H37" s="1008">
        <f t="shared" si="1"/>
        <v>0</v>
      </c>
      <c r="I37" s="1022"/>
      <c r="J37" s="1023"/>
      <c r="K37" s="1009"/>
      <c r="L37" s="1024"/>
      <c r="M37" s="1008">
        <f t="shared" si="2"/>
        <v>0</v>
      </c>
      <c r="N37" s="1018"/>
      <c r="O37" s="1012">
        <f t="shared" si="3"/>
        <v>0</v>
      </c>
    </row>
    <row r="38" spans="1:15" s="1013" customFormat="1" x14ac:dyDescent="0.25">
      <c r="A38" s="1014">
        <f t="shared" si="0"/>
        <v>31</v>
      </c>
      <c r="B38" s="1016"/>
      <c r="C38" s="1016"/>
      <c r="D38" s="1016"/>
      <c r="E38" s="1016"/>
      <c r="F38" s="1019"/>
      <c r="G38" s="1019"/>
      <c r="H38" s="1008">
        <f t="shared" si="1"/>
        <v>0</v>
      </c>
      <c r="I38" s="1022"/>
      <c r="J38" s="1023"/>
      <c r="K38" s="1009"/>
      <c r="L38" s="1024"/>
      <c r="M38" s="1008">
        <f t="shared" si="2"/>
        <v>0</v>
      </c>
      <c r="N38" s="1018"/>
      <c r="O38" s="1012">
        <f t="shared" si="3"/>
        <v>0</v>
      </c>
    </row>
    <row r="39" spans="1:15" s="1013" customFormat="1" x14ac:dyDescent="0.25">
      <c r="A39" s="1014">
        <f t="shared" si="0"/>
        <v>32</v>
      </c>
      <c r="B39" s="1016"/>
      <c r="C39" s="1016"/>
      <c r="D39" s="1016"/>
      <c r="E39" s="1016"/>
      <c r="F39" s="1019"/>
      <c r="G39" s="1019"/>
      <c r="H39" s="1008">
        <f t="shared" si="1"/>
        <v>0</v>
      </c>
      <c r="I39" s="1022"/>
      <c r="J39" s="1023"/>
      <c r="K39" s="1009"/>
      <c r="L39" s="1024"/>
      <c r="M39" s="1008">
        <f t="shared" si="2"/>
        <v>0</v>
      </c>
      <c r="N39" s="1018"/>
      <c r="O39" s="1012">
        <f t="shared" si="3"/>
        <v>0</v>
      </c>
    </row>
    <row r="40" spans="1:15" s="1013" customFormat="1" x14ac:dyDescent="0.25">
      <c r="A40" s="1014">
        <f t="shared" si="0"/>
        <v>33</v>
      </c>
      <c r="B40" s="1016"/>
      <c r="C40" s="1016"/>
      <c r="D40" s="1016"/>
      <c r="E40" s="1016"/>
      <c r="F40" s="1019"/>
      <c r="G40" s="1019"/>
      <c r="H40" s="1008">
        <f t="shared" si="1"/>
        <v>0</v>
      </c>
      <c r="I40" s="1022"/>
      <c r="J40" s="1023"/>
      <c r="K40" s="1009"/>
      <c r="L40" s="1024"/>
      <c r="M40" s="1008">
        <f t="shared" si="2"/>
        <v>0</v>
      </c>
      <c r="N40" s="1018"/>
      <c r="O40" s="1012">
        <f t="shared" si="3"/>
        <v>0</v>
      </c>
    </row>
    <row r="41" spans="1:15" s="1013" customFormat="1" x14ac:dyDescent="0.25">
      <c r="A41" s="1014">
        <f t="shared" si="0"/>
        <v>34</v>
      </c>
      <c r="B41" s="1016"/>
      <c r="C41" s="1016"/>
      <c r="D41" s="1016"/>
      <c r="E41" s="1016"/>
      <c r="F41" s="1019"/>
      <c r="G41" s="1019"/>
      <c r="H41" s="1008">
        <f t="shared" si="1"/>
        <v>0</v>
      </c>
      <c r="I41" s="1022"/>
      <c r="J41" s="1023"/>
      <c r="K41" s="1009"/>
      <c r="L41" s="1024"/>
      <c r="M41" s="1008">
        <f>L41*K41</f>
        <v>0</v>
      </c>
      <c r="N41" s="1018"/>
      <c r="O41" s="1012">
        <f>H41+M41+N41</f>
        <v>0</v>
      </c>
    </row>
    <row r="42" spans="1:15" s="1013" customFormat="1" x14ac:dyDescent="0.25">
      <c r="A42" s="1014">
        <f t="shared" si="0"/>
        <v>35</v>
      </c>
      <c r="B42" s="1016"/>
      <c r="C42" s="1016"/>
      <c r="D42" s="1016"/>
      <c r="E42" s="1016"/>
      <c r="F42" s="1019"/>
      <c r="G42" s="1019"/>
      <c r="H42" s="1008">
        <f t="shared" si="1"/>
        <v>0</v>
      </c>
      <c r="I42" s="1022"/>
      <c r="J42" s="1023"/>
      <c r="K42" s="1009"/>
      <c r="L42" s="1024"/>
      <c r="M42" s="1008">
        <f t="shared" si="2"/>
        <v>0</v>
      </c>
      <c r="N42" s="1018"/>
      <c r="O42" s="1012">
        <f t="shared" si="3"/>
        <v>0</v>
      </c>
    </row>
    <row r="43" spans="1:15" s="1013" customFormat="1" x14ac:dyDescent="0.25">
      <c r="A43" s="1014">
        <f t="shared" si="0"/>
        <v>36</v>
      </c>
      <c r="B43" s="1016"/>
      <c r="C43" s="1016"/>
      <c r="D43" s="1016"/>
      <c r="E43" s="1016"/>
      <c r="F43" s="1019"/>
      <c r="G43" s="1019"/>
      <c r="H43" s="1008">
        <f t="shared" si="1"/>
        <v>0</v>
      </c>
      <c r="I43" s="1022"/>
      <c r="J43" s="1023"/>
      <c r="K43" s="1009"/>
      <c r="L43" s="1024"/>
      <c r="M43" s="1008">
        <f t="shared" si="2"/>
        <v>0</v>
      </c>
      <c r="N43" s="1018"/>
      <c r="O43" s="1012">
        <f t="shared" si="3"/>
        <v>0</v>
      </c>
    </row>
    <row r="44" spans="1:15" s="1013" customFormat="1" x14ac:dyDescent="0.25">
      <c r="A44" s="1014">
        <f t="shared" si="0"/>
        <v>37</v>
      </c>
      <c r="B44" s="1016"/>
      <c r="C44" s="1016"/>
      <c r="D44" s="1016"/>
      <c r="E44" s="1016"/>
      <c r="F44" s="1019"/>
      <c r="G44" s="1019"/>
      <c r="H44" s="1008">
        <f t="shared" si="1"/>
        <v>0</v>
      </c>
      <c r="I44" s="1022"/>
      <c r="J44" s="1023"/>
      <c r="K44" s="1009"/>
      <c r="L44" s="1024"/>
      <c r="M44" s="1008">
        <f t="shared" si="2"/>
        <v>0</v>
      </c>
      <c r="N44" s="1018"/>
      <c r="O44" s="1012">
        <f t="shared" si="3"/>
        <v>0</v>
      </c>
    </row>
    <row r="45" spans="1:15" s="1013" customFormat="1" x14ac:dyDescent="0.25">
      <c r="A45" s="1014">
        <f t="shared" si="0"/>
        <v>38</v>
      </c>
      <c r="B45" s="1016"/>
      <c r="C45" s="1016"/>
      <c r="D45" s="1016"/>
      <c r="E45" s="1016"/>
      <c r="F45" s="1019"/>
      <c r="G45" s="1019"/>
      <c r="H45" s="1008">
        <f t="shared" si="1"/>
        <v>0</v>
      </c>
      <c r="I45" s="1022"/>
      <c r="J45" s="1023"/>
      <c r="K45" s="1009"/>
      <c r="L45" s="1024"/>
      <c r="M45" s="1008">
        <f t="shared" si="2"/>
        <v>0</v>
      </c>
      <c r="N45" s="1018"/>
      <c r="O45" s="1012">
        <f t="shared" si="3"/>
        <v>0</v>
      </c>
    </row>
    <row r="46" spans="1:15" ht="15" customHeight="1" x14ac:dyDescent="0.2">
      <c r="A46" s="1689" t="s">
        <v>10</v>
      </c>
      <c r="B46" s="1689"/>
      <c r="C46" s="1689"/>
      <c r="D46" s="1689"/>
      <c r="E46" s="1028"/>
      <c r="F46" s="1029">
        <f>SUM(F8:F45)</f>
        <v>50000</v>
      </c>
      <c r="G46" s="1029">
        <f>SUM(G8:G45)</f>
        <v>2500</v>
      </c>
      <c r="H46" s="1029">
        <f>SUM(H8:H45)</f>
        <v>52500</v>
      </c>
      <c r="I46" s="1030"/>
      <c r="J46" s="1031"/>
      <c r="K46" s="1031"/>
      <c r="L46" s="1032"/>
      <c r="M46" s="1029">
        <f>SUM(M8:M45)</f>
        <v>15300</v>
      </c>
      <c r="N46" s="1029">
        <f>SUM(N8:N45)</f>
        <v>0</v>
      </c>
      <c r="O46" s="1033">
        <f>SUM(O8:O45)</f>
        <v>67800</v>
      </c>
    </row>
    <row r="47" spans="1:15" x14ac:dyDescent="0.2">
      <c r="B47" s="1690" t="s">
        <v>75</v>
      </c>
      <c r="C47" s="1690"/>
      <c r="D47" s="1690"/>
      <c r="E47" s="1690"/>
    </row>
    <row r="48" spans="1:15" ht="15" customHeight="1" x14ac:dyDescent="0.2">
      <c r="A48" s="1691" t="s">
        <v>677</v>
      </c>
      <c r="B48" s="1692"/>
      <c r="C48" s="1692"/>
      <c r="D48" s="1692"/>
      <c r="E48" s="1692"/>
      <c r="F48" s="1035"/>
      <c r="G48" s="1036"/>
      <c r="H48" s="832"/>
      <c r="I48" s="45"/>
      <c r="J48" s="832"/>
      <c r="K48" s="832"/>
      <c r="L48" s="832"/>
      <c r="M48" s="1037"/>
      <c r="N48" s="1037"/>
      <c r="O48" s="126">
        <f>F48+G48+M48+N48</f>
        <v>0</v>
      </c>
    </row>
    <row r="49" spans="1:15" ht="15" customHeight="1" x14ac:dyDescent="0.2">
      <c r="A49" s="1691" t="s">
        <v>678</v>
      </c>
      <c r="B49" s="1692"/>
      <c r="C49" s="1692"/>
      <c r="D49" s="1692"/>
      <c r="E49" s="1692"/>
      <c r="F49" s="1038">
        <f>F46</f>
        <v>50000</v>
      </c>
      <c r="G49" s="1039">
        <f>G46</f>
        <v>2500</v>
      </c>
      <c r="H49" s="832"/>
      <c r="I49" s="45"/>
      <c r="J49" s="832"/>
      <c r="K49" s="832"/>
      <c r="L49" s="832"/>
      <c r="M49" s="1037">
        <f>M46</f>
        <v>15300</v>
      </c>
      <c r="N49" s="1037">
        <f>N46</f>
        <v>0</v>
      </c>
      <c r="O49" s="126">
        <f>F49+G49+M49+N49</f>
        <v>67800</v>
      </c>
    </row>
    <row r="51" spans="1:15" x14ac:dyDescent="0.2">
      <c r="D51" s="1040" t="s">
        <v>43</v>
      </c>
      <c r="F51" s="1040">
        <f>F46-F48-F49</f>
        <v>0</v>
      </c>
      <c r="G51" s="1040">
        <f>G46-G48-G49</f>
        <v>0</v>
      </c>
      <c r="H51" s="1040"/>
      <c r="I51" s="1041"/>
      <c r="J51" s="1040"/>
      <c r="K51" s="1040"/>
      <c r="L51" s="1040"/>
      <c r="M51" s="1040">
        <f>M46-M48-M49</f>
        <v>0</v>
      </c>
      <c r="N51" s="1040">
        <f>N46-N48-N49</f>
        <v>0</v>
      </c>
      <c r="O51" s="1040">
        <f>O46-O48-O49</f>
        <v>0</v>
      </c>
    </row>
  </sheetData>
  <mergeCells count="14">
    <mergeCell ref="A49:E49"/>
    <mergeCell ref="B1:F1"/>
    <mergeCell ref="D2:N2"/>
    <mergeCell ref="B3:O3"/>
    <mergeCell ref="A5:A6"/>
    <mergeCell ref="B5:H5"/>
    <mergeCell ref="I5:M5"/>
    <mergeCell ref="N5:N6"/>
    <mergeCell ref="O5:O6"/>
    <mergeCell ref="B7:E7"/>
    <mergeCell ref="I7:J7"/>
    <mergeCell ref="A46:D46"/>
    <mergeCell ref="B47:E47"/>
    <mergeCell ref="A48:E4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sqref="A1:XFD1048576"/>
    </sheetView>
  </sheetViews>
  <sheetFormatPr defaultColWidth="8.28515625" defaultRowHeight="15" x14ac:dyDescent="0.25"/>
  <cols>
    <col min="1" max="1" width="8.28515625" style="669"/>
    <col min="2" max="2" width="20" style="669" customWidth="1"/>
    <col min="3" max="3" width="10.85546875" style="669" customWidth="1"/>
    <col min="4" max="4" width="12.42578125" style="669" customWidth="1"/>
    <col min="5" max="5" width="10.42578125" style="669" customWidth="1"/>
    <col min="6" max="6" width="16.7109375" style="669" customWidth="1"/>
    <col min="7" max="7" width="18.85546875" style="669" customWidth="1"/>
    <col min="8" max="8" width="13.42578125" style="987" customWidth="1"/>
    <col min="9" max="257" width="8.28515625" style="669"/>
    <col min="258" max="258" width="20" style="669" customWidth="1"/>
    <col min="259" max="259" width="10.85546875" style="669" customWidth="1"/>
    <col min="260" max="260" width="12.42578125" style="669" customWidth="1"/>
    <col min="261" max="261" width="10.42578125" style="669" customWidth="1"/>
    <col min="262" max="262" width="16.7109375" style="669" customWidth="1"/>
    <col min="263" max="263" width="18.85546875" style="669" customWidth="1"/>
    <col min="264" max="264" width="13.42578125" style="669" customWidth="1"/>
    <col min="265" max="513" width="8.28515625" style="669"/>
    <col min="514" max="514" width="20" style="669" customWidth="1"/>
    <col min="515" max="515" width="10.85546875" style="669" customWidth="1"/>
    <col min="516" max="516" width="12.42578125" style="669" customWidth="1"/>
    <col min="517" max="517" width="10.42578125" style="669" customWidth="1"/>
    <col min="518" max="518" width="16.7109375" style="669" customWidth="1"/>
    <col min="519" max="519" width="18.85546875" style="669" customWidth="1"/>
    <col min="520" max="520" width="13.42578125" style="669" customWidth="1"/>
    <col min="521" max="769" width="8.28515625" style="669"/>
    <col min="770" max="770" width="20" style="669" customWidth="1"/>
    <col min="771" max="771" width="10.85546875" style="669" customWidth="1"/>
    <col min="772" max="772" width="12.42578125" style="669" customWidth="1"/>
    <col min="773" max="773" width="10.42578125" style="669" customWidth="1"/>
    <col min="774" max="774" width="16.7109375" style="669" customWidth="1"/>
    <col min="775" max="775" width="18.85546875" style="669" customWidth="1"/>
    <col min="776" max="776" width="13.42578125" style="669" customWidth="1"/>
    <col min="777" max="1025" width="8.28515625" style="669"/>
    <col min="1026" max="1026" width="20" style="669" customWidth="1"/>
    <col min="1027" max="1027" width="10.85546875" style="669" customWidth="1"/>
    <col min="1028" max="1028" width="12.42578125" style="669" customWidth="1"/>
    <col min="1029" max="1029" width="10.42578125" style="669" customWidth="1"/>
    <col min="1030" max="1030" width="16.7109375" style="669" customWidth="1"/>
    <col min="1031" max="1031" width="18.85546875" style="669" customWidth="1"/>
    <col min="1032" max="1032" width="13.42578125" style="669" customWidth="1"/>
    <col min="1033" max="1281" width="8.28515625" style="669"/>
    <col min="1282" max="1282" width="20" style="669" customWidth="1"/>
    <col min="1283" max="1283" width="10.85546875" style="669" customWidth="1"/>
    <col min="1284" max="1284" width="12.42578125" style="669" customWidth="1"/>
    <col min="1285" max="1285" width="10.42578125" style="669" customWidth="1"/>
    <col min="1286" max="1286" width="16.7109375" style="669" customWidth="1"/>
    <col min="1287" max="1287" width="18.85546875" style="669" customWidth="1"/>
    <col min="1288" max="1288" width="13.42578125" style="669" customWidth="1"/>
    <col min="1289" max="1537" width="8.28515625" style="669"/>
    <col min="1538" max="1538" width="20" style="669" customWidth="1"/>
    <col min="1539" max="1539" width="10.85546875" style="669" customWidth="1"/>
    <col min="1540" max="1540" width="12.42578125" style="669" customWidth="1"/>
    <col min="1541" max="1541" width="10.42578125" style="669" customWidth="1"/>
    <col min="1542" max="1542" width="16.7109375" style="669" customWidth="1"/>
    <col min="1543" max="1543" width="18.85546875" style="669" customWidth="1"/>
    <col min="1544" max="1544" width="13.42578125" style="669" customWidth="1"/>
    <col min="1545" max="1793" width="8.28515625" style="669"/>
    <col min="1794" max="1794" width="20" style="669" customWidth="1"/>
    <col min="1795" max="1795" width="10.85546875" style="669" customWidth="1"/>
    <col min="1796" max="1796" width="12.42578125" style="669" customWidth="1"/>
    <col min="1797" max="1797" width="10.42578125" style="669" customWidth="1"/>
    <col min="1798" max="1798" width="16.7109375" style="669" customWidth="1"/>
    <col min="1799" max="1799" width="18.85546875" style="669" customWidth="1"/>
    <col min="1800" max="1800" width="13.42578125" style="669" customWidth="1"/>
    <col min="1801" max="2049" width="8.28515625" style="669"/>
    <col min="2050" max="2050" width="20" style="669" customWidth="1"/>
    <col min="2051" max="2051" width="10.85546875" style="669" customWidth="1"/>
    <col min="2052" max="2052" width="12.42578125" style="669" customWidth="1"/>
    <col min="2053" max="2053" width="10.42578125" style="669" customWidth="1"/>
    <col min="2054" max="2054" width="16.7109375" style="669" customWidth="1"/>
    <col min="2055" max="2055" width="18.85546875" style="669" customWidth="1"/>
    <col min="2056" max="2056" width="13.42578125" style="669" customWidth="1"/>
    <col min="2057" max="2305" width="8.28515625" style="669"/>
    <col min="2306" max="2306" width="20" style="669" customWidth="1"/>
    <col min="2307" max="2307" width="10.85546875" style="669" customWidth="1"/>
    <col min="2308" max="2308" width="12.42578125" style="669" customWidth="1"/>
    <col min="2309" max="2309" width="10.42578125" style="669" customWidth="1"/>
    <col min="2310" max="2310" width="16.7109375" style="669" customWidth="1"/>
    <col min="2311" max="2311" width="18.85546875" style="669" customWidth="1"/>
    <col min="2312" max="2312" width="13.42578125" style="669" customWidth="1"/>
    <col min="2313" max="2561" width="8.28515625" style="669"/>
    <col min="2562" max="2562" width="20" style="669" customWidth="1"/>
    <col min="2563" max="2563" width="10.85546875" style="669" customWidth="1"/>
    <col min="2564" max="2564" width="12.42578125" style="669" customWidth="1"/>
    <col min="2565" max="2565" width="10.42578125" style="669" customWidth="1"/>
    <col min="2566" max="2566" width="16.7109375" style="669" customWidth="1"/>
    <col min="2567" max="2567" width="18.85546875" style="669" customWidth="1"/>
    <col min="2568" max="2568" width="13.42578125" style="669" customWidth="1"/>
    <col min="2569" max="2817" width="8.28515625" style="669"/>
    <col min="2818" max="2818" width="20" style="669" customWidth="1"/>
    <col min="2819" max="2819" width="10.85546875" style="669" customWidth="1"/>
    <col min="2820" max="2820" width="12.42578125" style="669" customWidth="1"/>
    <col min="2821" max="2821" width="10.42578125" style="669" customWidth="1"/>
    <col min="2822" max="2822" width="16.7109375" style="669" customWidth="1"/>
    <col min="2823" max="2823" width="18.85546875" style="669" customWidth="1"/>
    <col min="2824" max="2824" width="13.42578125" style="669" customWidth="1"/>
    <col min="2825" max="3073" width="8.28515625" style="669"/>
    <col min="3074" max="3074" width="20" style="669" customWidth="1"/>
    <col min="3075" max="3075" width="10.85546875" style="669" customWidth="1"/>
    <col min="3076" max="3076" width="12.42578125" style="669" customWidth="1"/>
    <col min="3077" max="3077" width="10.42578125" style="669" customWidth="1"/>
    <col min="3078" max="3078" width="16.7109375" style="669" customWidth="1"/>
    <col min="3079" max="3079" width="18.85546875" style="669" customWidth="1"/>
    <col min="3080" max="3080" width="13.42578125" style="669" customWidth="1"/>
    <col min="3081" max="3329" width="8.28515625" style="669"/>
    <col min="3330" max="3330" width="20" style="669" customWidth="1"/>
    <col min="3331" max="3331" width="10.85546875" style="669" customWidth="1"/>
    <col min="3332" max="3332" width="12.42578125" style="669" customWidth="1"/>
    <col min="3333" max="3333" width="10.42578125" style="669" customWidth="1"/>
    <col min="3334" max="3334" width="16.7109375" style="669" customWidth="1"/>
    <col min="3335" max="3335" width="18.85546875" style="669" customWidth="1"/>
    <col min="3336" max="3336" width="13.42578125" style="669" customWidth="1"/>
    <col min="3337" max="3585" width="8.28515625" style="669"/>
    <col min="3586" max="3586" width="20" style="669" customWidth="1"/>
    <col min="3587" max="3587" width="10.85546875" style="669" customWidth="1"/>
    <col min="3588" max="3588" width="12.42578125" style="669" customWidth="1"/>
    <col min="3589" max="3589" width="10.42578125" style="669" customWidth="1"/>
    <col min="3590" max="3590" width="16.7109375" style="669" customWidth="1"/>
    <col min="3591" max="3591" width="18.85546875" style="669" customWidth="1"/>
    <col min="3592" max="3592" width="13.42578125" style="669" customWidth="1"/>
    <col min="3593" max="3841" width="8.28515625" style="669"/>
    <col min="3842" max="3842" width="20" style="669" customWidth="1"/>
    <col min="3843" max="3843" width="10.85546875" style="669" customWidth="1"/>
    <col min="3844" max="3844" width="12.42578125" style="669" customWidth="1"/>
    <col min="3845" max="3845" width="10.42578125" style="669" customWidth="1"/>
    <col min="3846" max="3846" width="16.7109375" style="669" customWidth="1"/>
    <col min="3847" max="3847" width="18.85546875" style="669" customWidth="1"/>
    <col min="3848" max="3848" width="13.42578125" style="669" customWidth="1"/>
    <col min="3849" max="4097" width="8.28515625" style="669"/>
    <col min="4098" max="4098" width="20" style="669" customWidth="1"/>
    <col min="4099" max="4099" width="10.85546875" style="669" customWidth="1"/>
    <col min="4100" max="4100" width="12.42578125" style="669" customWidth="1"/>
    <col min="4101" max="4101" width="10.42578125" style="669" customWidth="1"/>
    <col min="4102" max="4102" width="16.7109375" style="669" customWidth="1"/>
    <col min="4103" max="4103" width="18.85546875" style="669" customWidth="1"/>
    <col min="4104" max="4104" width="13.42578125" style="669" customWidth="1"/>
    <col min="4105" max="4353" width="8.28515625" style="669"/>
    <col min="4354" max="4354" width="20" style="669" customWidth="1"/>
    <col min="4355" max="4355" width="10.85546875" style="669" customWidth="1"/>
    <col min="4356" max="4356" width="12.42578125" style="669" customWidth="1"/>
    <col min="4357" max="4357" width="10.42578125" style="669" customWidth="1"/>
    <col min="4358" max="4358" width="16.7109375" style="669" customWidth="1"/>
    <col min="4359" max="4359" width="18.85546875" style="669" customWidth="1"/>
    <col min="4360" max="4360" width="13.42578125" style="669" customWidth="1"/>
    <col min="4361" max="4609" width="8.28515625" style="669"/>
    <col min="4610" max="4610" width="20" style="669" customWidth="1"/>
    <col min="4611" max="4611" width="10.85546875" style="669" customWidth="1"/>
    <col min="4612" max="4612" width="12.42578125" style="669" customWidth="1"/>
    <col min="4613" max="4613" width="10.42578125" style="669" customWidth="1"/>
    <col min="4614" max="4614" width="16.7109375" style="669" customWidth="1"/>
    <col min="4615" max="4615" width="18.85546875" style="669" customWidth="1"/>
    <col min="4616" max="4616" width="13.42578125" style="669" customWidth="1"/>
    <col min="4617" max="4865" width="8.28515625" style="669"/>
    <col min="4866" max="4866" width="20" style="669" customWidth="1"/>
    <col min="4867" max="4867" width="10.85546875" style="669" customWidth="1"/>
    <col min="4868" max="4868" width="12.42578125" style="669" customWidth="1"/>
    <col min="4869" max="4869" width="10.42578125" style="669" customWidth="1"/>
    <col min="4870" max="4870" width="16.7109375" style="669" customWidth="1"/>
    <col min="4871" max="4871" width="18.85546875" style="669" customWidth="1"/>
    <col min="4872" max="4872" width="13.42578125" style="669" customWidth="1"/>
    <col min="4873" max="5121" width="8.28515625" style="669"/>
    <col min="5122" max="5122" width="20" style="669" customWidth="1"/>
    <col min="5123" max="5123" width="10.85546875" style="669" customWidth="1"/>
    <col min="5124" max="5124" width="12.42578125" style="669" customWidth="1"/>
    <col min="5125" max="5125" width="10.42578125" style="669" customWidth="1"/>
    <col min="5126" max="5126" width="16.7109375" style="669" customWidth="1"/>
    <col min="5127" max="5127" width="18.85546875" style="669" customWidth="1"/>
    <col min="5128" max="5128" width="13.42578125" style="669" customWidth="1"/>
    <col min="5129" max="5377" width="8.28515625" style="669"/>
    <col min="5378" max="5378" width="20" style="669" customWidth="1"/>
    <col min="5379" max="5379" width="10.85546875" style="669" customWidth="1"/>
    <col min="5380" max="5380" width="12.42578125" style="669" customWidth="1"/>
    <col min="5381" max="5381" width="10.42578125" style="669" customWidth="1"/>
    <col min="5382" max="5382" width="16.7109375" style="669" customWidth="1"/>
    <col min="5383" max="5383" width="18.85546875" style="669" customWidth="1"/>
    <col min="5384" max="5384" width="13.42578125" style="669" customWidth="1"/>
    <col min="5385" max="5633" width="8.28515625" style="669"/>
    <col min="5634" max="5634" width="20" style="669" customWidth="1"/>
    <col min="5635" max="5635" width="10.85546875" style="669" customWidth="1"/>
    <col min="5636" max="5636" width="12.42578125" style="669" customWidth="1"/>
    <col min="5637" max="5637" width="10.42578125" style="669" customWidth="1"/>
    <col min="5638" max="5638" width="16.7109375" style="669" customWidth="1"/>
    <col min="5639" max="5639" width="18.85546875" style="669" customWidth="1"/>
    <col min="5640" max="5640" width="13.42578125" style="669" customWidth="1"/>
    <col min="5641" max="5889" width="8.28515625" style="669"/>
    <col min="5890" max="5890" width="20" style="669" customWidth="1"/>
    <col min="5891" max="5891" width="10.85546875" style="669" customWidth="1"/>
    <col min="5892" max="5892" width="12.42578125" style="669" customWidth="1"/>
    <col min="5893" max="5893" width="10.42578125" style="669" customWidth="1"/>
    <col min="5894" max="5894" width="16.7109375" style="669" customWidth="1"/>
    <col min="5895" max="5895" width="18.85546875" style="669" customWidth="1"/>
    <col min="5896" max="5896" width="13.42578125" style="669" customWidth="1"/>
    <col min="5897" max="6145" width="8.28515625" style="669"/>
    <col min="6146" max="6146" width="20" style="669" customWidth="1"/>
    <col min="6147" max="6147" width="10.85546875" style="669" customWidth="1"/>
    <col min="6148" max="6148" width="12.42578125" style="669" customWidth="1"/>
    <col min="6149" max="6149" width="10.42578125" style="669" customWidth="1"/>
    <col min="6150" max="6150" width="16.7109375" style="669" customWidth="1"/>
    <col min="6151" max="6151" width="18.85546875" style="669" customWidth="1"/>
    <col min="6152" max="6152" width="13.42578125" style="669" customWidth="1"/>
    <col min="6153" max="6401" width="8.28515625" style="669"/>
    <col min="6402" max="6402" width="20" style="669" customWidth="1"/>
    <col min="6403" max="6403" width="10.85546875" style="669" customWidth="1"/>
    <col min="6404" max="6404" width="12.42578125" style="669" customWidth="1"/>
    <col min="6405" max="6405" width="10.42578125" style="669" customWidth="1"/>
    <col min="6406" max="6406" width="16.7109375" style="669" customWidth="1"/>
    <col min="6407" max="6407" width="18.85546875" style="669" customWidth="1"/>
    <col min="6408" max="6408" width="13.42578125" style="669" customWidth="1"/>
    <col min="6409" max="6657" width="8.28515625" style="669"/>
    <col min="6658" max="6658" width="20" style="669" customWidth="1"/>
    <col min="6659" max="6659" width="10.85546875" style="669" customWidth="1"/>
    <col min="6660" max="6660" width="12.42578125" style="669" customWidth="1"/>
    <col min="6661" max="6661" width="10.42578125" style="669" customWidth="1"/>
    <col min="6662" max="6662" width="16.7109375" style="669" customWidth="1"/>
    <col min="6663" max="6663" width="18.85546875" style="669" customWidth="1"/>
    <col min="6664" max="6664" width="13.42578125" style="669" customWidth="1"/>
    <col min="6665" max="6913" width="8.28515625" style="669"/>
    <col min="6914" max="6914" width="20" style="669" customWidth="1"/>
    <col min="6915" max="6915" width="10.85546875" style="669" customWidth="1"/>
    <col min="6916" max="6916" width="12.42578125" style="669" customWidth="1"/>
    <col min="6917" max="6917" width="10.42578125" style="669" customWidth="1"/>
    <col min="6918" max="6918" width="16.7109375" style="669" customWidth="1"/>
    <col min="6919" max="6919" width="18.85546875" style="669" customWidth="1"/>
    <col min="6920" max="6920" width="13.42578125" style="669" customWidth="1"/>
    <col min="6921" max="7169" width="8.28515625" style="669"/>
    <col min="7170" max="7170" width="20" style="669" customWidth="1"/>
    <col min="7171" max="7171" width="10.85546875" style="669" customWidth="1"/>
    <col min="7172" max="7172" width="12.42578125" style="669" customWidth="1"/>
    <col min="7173" max="7173" width="10.42578125" style="669" customWidth="1"/>
    <col min="7174" max="7174" width="16.7109375" style="669" customWidth="1"/>
    <col min="7175" max="7175" width="18.85546875" style="669" customWidth="1"/>
    <col min="7176" max="7176" width="13.42578125" style="669" customWidth="1"/>
    <col min="7177" max="7425" width="8.28515625" style="669"/>
    <col min="7426" max="7426" width="20" style="669" customWidth="1"/>
    <col min="7427" max="7427" width="10.85546875" style="669" customWidth="1"/>
    <col min="7428" max="7428" width="12.42578125" style="669" customWidth="1"/>
    <col min="7429" max="7429" width="10.42578125" style="669" customWidth="1"/>
    <col min="7430" max="7430" width="16.7109375" style="669" customWidth="1"/>
    <col min="7431" max="7431" width="18.85546875" style="669" customWidth="1"/>
    <col min="7432" max="7432" width="13.42578125" style="669" customWidth="1"/>
    <col min="7433" max="7681" width="8.28515625" style="669"/>
    <col min="7682" max="7682" width="20" style="669" customWidth="1"/>
    <col min="7683" max="7683" width="10.85546875" style="669" customWidth="1"/>
    <col min="7684" max="7684" width="12.42578125" style="669" customWidth="1"/>
    <col min="7685" max="7685" width="10.42578125" style="669" customWidth="1"/>
    <col min="7686" max="7686" width="16.7109375" style="669" customWidth="1"/>
    <col min="7687" max="7687" width="18.85546875" style="669" customWidth="1"/>
    <col min="7688" max="7688" width="13.42578125" style="669" customWidth="1"/>
    <col min="7689" max="7937" width="8.28515625" style="669"/>
    <col min="7938" max="7938" width="20" style="669" customWidth="1"/>
    <col min="7939" max="7939" width="10.85546875" style="669" customWidth="1"/>
    <col min="7940" max="7940" width="12.42578125" style="669" customWidth="1"/>
    <col min="7941" max="7941" width="10.42578125" style="669" customWidth="1"/>
    <col min="7942" max="7942" width="16.7109375" style="669" customWidth="1"/>
    <col min="7943" max="7943" width="18.85546875" style="669" customWidth="1"/>
    <col min="7944" max="7944" width="13.42578125" style="669" customWidth="1"/>
    <col min="7945" max="8193" width="8.28515625" style="669"/>
    <col min="8194" max="8194" width="20" style="669" customWidth="1"/>
    <col min="8195" max="8195" width="10.85546875" style="669" customWidth="1"/>
    <col min="8196" max="8196" width="12.42578125" style="669" customWidth="1"/>
    <col min="8197" max="8197" width="10.42578125" style="669" customWidth="1"/>
    <col min="8198" max="8198" width="16.7109375" style="669" customWidth="1"/>
    <col min="8199" max="8199" width="18.85546875" style="669" customWidth="1"/>
    <col min="8200" max="8200" width="13.42578125" style="669" customWidth="1"/>
    <col min="8201" max="8449" width="8.28515625" style="669"/>
    <col min="8450" max="8450" width="20" style="669" customWidth="1"/>
    <col min="8451" max="8451" width="10.85546875" style="669" customWidth="1"/>
    <col min="8452" max="8452" width="12.42578125" style="669" customWidth="1"/>
    <col min="8453" max="8453" width="10.42578125" style="669" customWidth="1"/>
    <col min="8454" max="8454" width="16.7109375" style="669" customWidth="1"/>
    <col min="8455" max="8455" width="18.85546875" style="669" customWidth="1"/>
    <col min="8456" max="8456" width="13.42578125" style="669" customWidth="1"/>
    <col min="8457" max="8705" width="8.28515625" style="669"/>
    <col min="8706" max="8706" width="20" style="669" customWidth="1"/>
    <col min="8707" max="8707" width="10.85546875" style="669" customWidth="1"/>
    <col min="8708" max="8708" width="12.42578125" style="669" customWidth="1"/>
    <col min="8709" max="8709" width="10.42578125" style="669" customWidth="1"/>
    <col min="8710" max="8710" width="16.7109375" style="669" customWidth="1"/>
    <col min="8711" max="8711" width="18.85546875" style="669" customWidth="1"/>
    <col min="8712" max="8712" width="13.42578125" style="669" customWidth="1"/>
    <col min="8713" max="8961" width="8.28515625" style="669"/>
    <col min="8962" max="8962" width="20" style="669" customWidth="1"/>
    <col min="8963" max="8963" width="10.85546875" style="669" customWidth="1"/>
    <col min="8964" max="8964" width="12.42578125" style="669" customWidth="1"/>
    <col min="8965" max="8965" width="10.42578125" style="669" customWidth="1"/>
    <col min="8966" max="8966" width="16.7109375" style="669" customWidth="1"/>
    <col min="8967" max="8967" width="18.85546875" style="669" customWidth="1"/>
    <col min="8968" max="8968" width="13.42578125" style="669" customWidth="1"/>
    <col min="8969" max="9217" width="8.28515625" style="669"/>
    <col min="9218" max="9218" width="20" style="669" customWidth="1"/>
    <col min="9219" max="9219" width="10.85546875" style="669" customWidth="1"/>
    <col min="9220" max="9220" width="12.42578125" style="669" customWidth="1"/>
    <col min="9221" max="9221" width="10.42578125" style="669" customWidth="1"/>
    <col min="9222" max="9222" width="16.7109375" style="669" customWidth="1"/>
    <col min="9223" max="9223" width="18.85546875" style="669" customWidth="1"/>
    <col min="9224" max="9224" width="13.42578125" style="669" customWidth="1"/>
    <col min="9225" max="9473" width="8.28515625" style="669"/>
    <col min="9474" max="9474" width="20" style="669" customWidth="1"/>
    <col min="9475" max="9475" width="10.85546875" style="669" customWidth="1"/>
    <col min="9476" max="9476" width="12.42578125" style="669" customWidth="1"/>
    <col min="9477" max="9477" width="10.42578125" style="669" customWidth="1"/>
    <col min="9478" max="9478" width="16.7109375" style="669" customWidth="1"/>
    <col min="9479" max="9479" width="18.85546875" style="669" customWidth="1"/>
    <col min="9480" max="9480" width="13.42578125" style="669" customWidth="1"/>
    <col min="9481" max="9729" width="8.28515625" style="669"/>
    <col min="9730" max="9730" width="20" style="669" customWidth="1"/>
    <col min="9731" max="9731" width="10.85546875" style="669" customWidth="1"/>
    <col min="9732" max="9732" width="12.42578125" style="669" customWidth="1"/>
    <col min="9733" max="9733" width="10.42578125" style="669" customWidth="1"/>
    <col min="9734" max="9734" width="16.7109375" style="669" customWidth="1"/>
    <col min="9735" max="9735" width="18.85546875" style="669" customWidth="1"/>
    <col min="9736" max="9736" width="13.42578125" style="669" customWidth="1"/>
    <col min="9737" max="9985" width="8.28515625" style="669"/>
    <col min="9986" max="9986" width="20" style="669" customWidth="1"/>
    <col min="9987" max="9987" width="10.85546875" style="669" customWidth="1"/>
    <col min="9988" max="9988" width="12.42578125" style="669" customWidth="1"/>
    <col min="9989" max="9989" width="10.42578125" style="669" customWidth="1"/>
    <col min="9990" max="9990" width="16.7109375" style="669" customWidth="1"/>
    <col min="9991" max="9991" width="18.85546875" style="669" customWidth="1"/>
    <col min="9992" max="9992" width="13.42578125" style="669" customWidth="1"/>
    <col min="9993" max="10241" width="8.28515625" style="669"/>
    <col min="10242" max="10242" width="20" style="669" customWidth="1"/>
    <col min="10243" max="10243" width="10.85546875" style="669" customWidth="1"/>
    <col min="10244" max="10244" width="12.42578125" style="669" customWidth="1"/>
    <col min="10245" max="10245" width="10.42578125" style="669" customWidth="1"/>
    <col min="10246" max="10246" width="16.7109375" style="669" customWidth="1"/>
    <col min="10247" max="10247" width="18.85546875" style="669" customWidth="1"/>
    <col min="10248" max="10248" width="13.42578125" style="669" customWidth="1"/>
    <col min="10249" max="10497" width="8.28515625" style="669"/>
    <col min="10498" max="10498" width="20" style="669" customWidth="1"/>
    <col min="10499" max="10499" width="10.85546875" style="669" customWidth="1"/>
    <col min="10500" max="10500" width="12.42578125" style="669" customWidth="1"/>
    <col min="10501" max="10501" width="10.42578125" style="669" customWidth="1"/>
    <col min="10502" max="10502" width="16.7109375" style="669" customWidth="1"/>
    <col min="10503" max="10503" width="18.85546875" style="669" customWidth="1"/>
    <col min="10504" max="10504" width="13.42578125" style="669" customWidth="1"/>
    <col min="10505" max="10753" width="8.28515625" style="669"/>
    <col min="10754" max="10754" width="20" style="669" customWidth="1"/>
    <col min="10755" max="10755" width="10.85546875" style="669" customWidth="1"/>
    <col min="10756" max="10756" width="12.42578125" style="669" customWidth="1"/>
    <col min="10757" max="10757" width="10.42578125" style="669" customWidth="1"/>
    <col min="10758" max="10758" width="16.7109375" style="669" customWidth="1"/>
    <col min="10759" max="10759" width="18.85546875" style="669" customWidth="1"/>
    <col min="10760" max="10760" width="13.42578125" style="669" customWidth="1"/>
    <col min="10761" max="11009" width="8.28515625" style="669"/>
    <col min="11010" max="11010" width="20" style="669" customWidth="1"/>
    <col min="11011" max="11011" width="10.85546875" style="669" customWidth="1"/>
    <col min="11012" max="11012" width="12.42578125" style="669" customWidth="1"/>
    <col min="11013" max="11013" width="10.42578125" style="669" customWidth="1"/>
    <col min="11014" max="11014" width="16.7109375" style="669" customWidth="1"/>
    <col min="11015" max="11015" width="18.85546875" style="669" customWidth="1"/>
    <col min="11016" max="11016" width="13.42578125" style="669" customWidth="1"/>
    <col min="11017" max="11265" width="8.28515625" style="669"/>
    <col min="11266" max="11266" width="20" style="669" customWidth="1"/>
    <col min="11267" max="11267" width="10.85546875" style="669" customWidth="1"/>
    <col min="11268" max="11268" width="12.42578125" style="669" customWidth="1"/>
    <col min="11269" max="11269" width="10.42578125" style="669" customWidth="1"/>
    <col min="11270" max="11270" width="16.7109375" style="669" customWidth="1"/>
    <col min="11271" max="11271" width="18.85546875" style="669" customWidth="1"/>
    <col min="11272" max="11272" width="13.42578125" style="669" customWidth="1"/>
    <col min="11273" max="11521" width="8.28515625" style="669"/>
    <col min="11522" max="11522" width="20" style="669" customWidth="1"/>
    <col min="11523" max="11523" width="10.85546875" style="669" customWidth="1"/>
    <col min="11524" max="11524" width="12.42578125" style="669" customWidth="1"/>
    <col min="11525" max="11525" width="10.42578125" style="669" customWidth="1"/>
    <col min="11526" max="11526" width="16.7109375" style="669" customWidth="1"/>
    <col min="11527" max="11527" width="18.85546875" style="669" customWidth="1"/>
    <col min="11528" max="11528" width="13.42578125" style="669" customWidth="1"/>
    <col min="11529" max="11777" width="8.28515625" style="669"/>
    <col min="11778" max="11778" width="20" style="669" customWidth="1"/>
    <col min="11779" max="11779" width="10.85546875" style="669" customWidth="1"/>
    <col min="11780" max="11780" width="12.42578125" style="669" customWidth="1"/>
    <col min="11781" max="11781" width="10.42578125" style="669" customWidth="1"/>
    <col min="11782" max="11782" width="16.7109375" style="669" customWidth="1"/>
    <col min="11783" max="11783" width="18.85546875" style="669" customWidth="1"/>
    <col min="11784" max="11784" width="13.42578125" style="669" customWidth="1"/>
    <col min="11785" max="12033" width="8.28515625" style="669"/>
    <col min="12034" max="12034" width="20" style="669" customWidth="1"/>
    <col min="12035" max="12035" width="10.85546875" style="669" customWidth="1"/>
    <col min="12036" max="12036" width="12.42578125" style="669" customWidth="1"/>
    <col min="12037" max="12037" width="10.42578125" style="669" customWidth="1"/>
    <col min="12038" max="12038" width="16.7109375" style="669" customWidth="1"/>
    <col min="12039" max="12039" width="18.85546875" style="669" customWidth="1"/>
    <col min="12040" max="12040" width="13.42578125" style="669" customWidth="1"/>
    <col min="12041" max="12289" width="8.28515625" style="669"/>
    <col min="12290" max="12290" width="20" style="669" customWidth="1"/>
    <col min="12291" max="12291" width="10.85546875" style="669" customWidth="1"/>
    <col min="12292" max="12292" width="12.42578125" style="669" customWidth="1"/>
    <col min="12293" max="12293" width="10.42578125" style="669" customWidth="1"/>
    <col min="12294" max="12294" width="16.7109375" style="669" customWidth="1"/>
    <col min="12295" max="12295" width="18.85546875" style="669" customWidth="1"/>
    <col min="12296" max="12296" width="13.42578125" style="669" customWidth="1"/>
    <col min="12297" max="12545" width="8.28515625" style="669"/>
    <col min="12546" max="12546" width="20" style="669" customWidth="1"/>
    <col min="12547" max="12547" width="10.85546875" style="669" customWidth="1"/>
    <col min="12548" max="12548" width="12.42578125" style="669" customWidth="1"/>
    <col min="12549" max="12549" width="10.42578125" style="669" customWidth="1"/>
    <col min="12550" max="12550" width="16.7109375" style="669" customWidth="1"/>
    <col min="12551" max="12551" width="18.85546875" style="669" customWidth="1"/>
    <col min="12552" max="12552" width="13.42578125" style="669" customWidth="1"/>
    <col min="12553" max="12801" width="8.28515625" style="669"/>
    <col min="12802" max="12802" width="20" style="669" customWidth="1"/>
    <col min="12803" max="12803" width="10.85546875" style="669" customWidth="1"/>
    <col min="12804" max="12804" width="12.42578125" style="669" customWidth="1"/>
    <col min="12805" max="12805" width="10.42578125" style="669" customWidth="1"/>
    <col min="12806" max="12806" width="16.7109375" style="669" customWidth="1"/>
    <col min="12807" max="12807" width="18.85546875" style="669" customWidth="1"/>
    <col min="12808" max="12808" width="13.42578125" style="669" customWidth="1"/>
    <col min="12809" max="13057" width="8.28515625" style="669"/>
    <col min="13058" max="13058" width="20" style="669" customWidth="1"/>
    <col min="13059" max="13059" width="10.85546875" style="669" customWidth="1"/>
    <col min="13060" max="13060" width="12.42578125" style="669" customWidth="1"/>
    <col min="13061" max="13061" width="10.42578125" style="669" customWidth="1"/>
    <col min="13062" max="13062" width="16.7109375" style="669" customWidth="1"/>
    <col min="13063" max="13063" width="18.85546875" style="669" customWidth="1"/>
    <col min="13064" max="13064" width="13.42578125" style="669" customWidth="1"/>
    <col min="13065" max="13313" width="8.28515625" style="669"/>
    <col min="13314" max="13314" width="20" style="669" customWidth="1"/>
    <col min="13315" max="13315" width="10.85546875" style="669" customWidth="1"/>
    <col min="13316" max="13316" width="12.42578125" style="669" customWidth="1"/>
    <col min="13317" max="13317" width="10.42578125" style="669" customWidth="1"/>
    <col min="13318" max="13318" width="16.7109375" style="669" customWidth="1"/>
    <col min="13319" max="13319" width="18.85546875" style="669" customWidth="1"/>
    <col min="13320" max="13320" width="13.42578125" style="669" customWidth="1"/>
    <col min="13321" max="13569" width="8.28515625" style="669"/>
    <col min="13570" max="13570" width="20" style="669" customWidth="1"/>
    <col min="13571" max="13571" width="10.85546875" style="669" customWidth="1"/>
    <col min="13572" max="13572" width="12.42578125" style="669" customWidth="1"/>
    <col min="13573" max="13573" width="10.42578125" style="669" customWidth="1"/>
    <col min="13574" max="13574" width="16.7109375" style="669" customWidth="1"/>
    <col min="13575" max="13575" width="18.85546875" style="669" customWidth="1"/>
    <col min="13576" max="13576" width="13.42578125" style="669" customWidth="1"/>
    <col min="13577" max="13825" width="8.28515625" style="669"/>
    <col min="13826" max="13826" width="20" style="669" customWidth="1"/>
    <col min="13827" max="13827" width="10.85546875" style="669" customWidth="1"/>
    <col min="13828" max="13828" width="12.42578125" style="669" customWidth="1"/>
    <col min="13829" max="13829" width="10.42578125" style="669" customWidth="1"/>
    <col min="13830" max="13830" width="16.7109375" style="669" customWidth="1"/>
    <col min="13831" max="13831" width="18.85546875" style="669" customWidth="1"/>
    <col min="13832" max="13832" width="13.42578125" style="669" customWidth="1"/>
    <col min="13833" max="14081" width="8.28515625" style="669"/>
    <col min="14082" max="14082" width="20" style="669" customWidth="1"/>
    <col min="14083" max="14083" width="10.85546875" style="669" customWidth="1"/>
    <col min="14084" max="14084" width="12.42578125" style="669" customWidth="1"/>
    <col min="14085" max="14085" width="10.42578125" style="669" customWidth="1"/>
    <col min="14086" max="14086" width="16.7109375" style="669" customWidth="1"/>
    <col min="14087" max="14087" width="18.85546875" style="669" customWidth="1"/>
    <col min="14088" max="14088" width="13.42578125" style="669" customWidth="1"/>
    <col min="14089" max="14337" width="8.28515625" style="669"/>
    <col min="14338" max="14338" width="20" style="669" customWidth="1"/>
    <col min="14339" max="14339" width="10.85546875" style="669" customWidth="1"/>
    <col min="14340" max="14340" width="12.42578125" style="669" customWidth="1"/>
    <col min="14341" max="14341" width="10.42578125" style="669" customWidth="1"/>
    <col min="14342" max="14342" width="16.7109375" style="669" customWidth="1"/>
    <col min="14343" max="14343" width="18.85546875" style="669" customWidth="1"/>
    <col min="14344" max="14344" width="13.42578125" style="669" customWidth="1"/>
    <col min="14345" max="14593" width="8.28515625" style="669"/>
    <col min="14594" max="14594" width="20" style="669" customWidth="1"/>
    <col min="14595" max="14595" width="10.85546875" style="669" customWidth="1"/>
    <col min="14596" max="14596" width="12.42578125" style="669" customWidth="1"/>
    <col min="14597" max="14597" width="10.42578125" style="669" customWidth="1"/>
    <col min="14598" max="14598" width="16.7109375" style="669" customWidth="1"/>
    <col min="14599" max="14599" width="18.85546875" style="669" customWidth="1"/>
    <col min="14600" max="14600" width="13.42578125" style="669" customWidth="1"/>
    <col min="14601" max="14849" width="8.28515625" style="669"/>
    <col min="14850" max="14850" width="20" style="669" customWidth="1"/>
    <col min="14851" max="14851" width="10.85546875" style="669" customWidth="1"/>
    <col min="14852" max="14852" width="12.42578125" style="669" customWidth="1"/>
    <col min="14853" max="14853" width="10.42578125" style="669" customWidth="1"/>
    <col min="14854" max="14854" width="16.7109375" style="669" customWidth="1"/>
    <col min="14855" max="14855" width="18.85546875" style="669" customWidth="1"/>
    <col min="14856" max="14856" width="13.42578125" style="669" customWidth="1"/>
    <col min="14857" max="15105" width="8.28515625" style="669"/>
    <col min="15106" max="15106" width="20" style="669" customWidth="1"/>
    <col min="15107" max="15107" width="10.85546875" style="669" customWidth="1"/>
    <col min="15108" max="15108" width="12.42578125" style="669" customWidth="1"/>
    <col min="15109" max="15109" width="10.42578125" style="669" customWidth="1"/>
    <col min="15110" max="15110" width="16.7109375" style="669" customWidth="1"/>
    <col min="15111" max="15111" width="18.85546875" style="669" customWidth="1"/>
    <col min="15112" max="15112" width="13.42578125" style="669" customWidth="1"/>
    <col min="15113" max="15361" width="8.28515625" style="669"/>
    <col min="15362" max="15362" width="20" style="669" customWidth="1"/>
    <col min="15363" max="15363" width="10.85546875" style="669" customWidth="1"/>
    <col min="15364" max="15364" width="12.42578125" style="669" customWidth="1"/>
    <col min="15365" max="15365" width="10.42578125" style="669" customWidth="1"/>
    <col min="15366" max="15366" width="16.7109375" style="669" customWidth="1"/>
    <col min="15367" max="15367" width="18.85546875" style="669" customWidth="1"/>
    <col min="15368" max="15368" width="13.42578125" style="669" customWidth="1"/>
    <col min="15369" max="15617" width="8.28515625" style="669"/>
    <col min="15618" max="15618" width="20" style="669" customWidth="1"/>
    <col min="15619" max="15619" width="10.85546875" style="669" customWidth="1"/>
    <col min="15620" max="15620" width="12.42578125" style="669" customWidth="1"/>
    <col min="15621" max="15621" width="10.42578125" style="669" customWidth="1"/>
    <col min="15622" max="15622" width="16.7109375" style="669" customWidth="1"/>
    <col min="15623" max="15623" width="18.85546875" style="669" customWidth="1"/>
    <col min="15624" max="15624" width="13.42578125" style="669" customWidth="1"/>
    <col min="15625" max="15873" width="8.28515625" style="669"/>
    <col min="15874" max="15874" width="20" style="669" customWidth="1"/>
    <col min="15875" max="15875" width="10.85546875" style="669" customWidth="1"/>
    <col min="15876" max="15876" width="12.42578125" style="669" customWidth="1"/>
    <col min="15877" max="15877" width="10.42578125" style="669" customWidth="1"/>
    <col min="15878" max="15878" width="16.7109375" style="669" customWidth="1"/>
    <col min="15879" max="15879" width="18.85546875" style="669" customWidth="1"/>
    <col min="15880" max="15880" width="13.42578125" style="669" customWidth="1"/>
    <col min="15881" max="16129" width="8.28515625" style="669"/>
    <col min="16130" max="16130" width="20" style="669" customWidth="1"/>
    <col min="16131" max="16131" width="10.85546875" style="669" customWidth="1"/>
    <col min="16132" max="16132" width="12.42578125" style="669" customWidth="1"/>
    <col min="16133" max="16133" width="10.42578125" style="669" customWidth="1"/>
    <col min="16134" max="16134" width="16.7109375" style="669" customWidth="1"/>
    <col min="16135" max="16135" width="18.85546875" style="669" customWidth="1"/>
    <col min="16136" max="16136" width="13.42578125" style="669" customWidth="1"/>
    <col min="16137" max="16384" width="8.28515625" style="669"/>
  </cols>
  <sheetData>
    <row r="1" spans="1:8" s="666" customFormat="1" ht="15" customHeight="1" x14ac:dyDescent="0.25">
      <c r="A1" s="1703" t="s">
        <v>425</v>
      </c>
      <c r="B1" s="1703"/>
      <c r="C1" s="1703"/>
      <c r="D1" s="1703"/>
      <c r="E1" s="1703"/>
      <c r="F1" s="1703"/>
      <c r="G1" s="1703"/>
      <c r="H1" s="958"/>
    </row>
    <row r="2" spans="1:8" s="666" customFormat="1" ht="29.25" customHeight="1" x14ac:dyDescent="0.25">
      <c r="A2" s="1042"/>
      <c r="B2" s="1042"/>
      <c r="C2" s="1042"/>
      <c r="D2" s="1042"/>
      <c r="H2" s="958"/>
    </row>
    <row r="3" spans="1:8" s="666" customFormat="1" ht="25.5" customHeight="1" x14ac:dyDescent="0.25">
      <c r="A3" s="1576" t="s">
        <v>985</v>
      </c>
      <c r="B3" s="1576"/>
      <c r="C3" s="1576"/>
      <c r="D3" s="1576"/>
      <c r="E3" s="1576"/>
      <c r="F3" s="1576"/>
      <c r="G3" s="1576"/>
      <c r="H3" s="958"/>
    </row>
    <row r="4" spans="1:8" x14ac:dyDescent="0.25">
      <c r="A4" s="667"/>
      <c r="B4" s="667"/>
      <c r="C4" s="667"/>
      <c r="D4" s="667"/>
    </row>
    <row r="5" spans="1:8" s="670" customFormat="1" ht="39.75" customHeight="1" x14ac:dyDescent="0.25">
      <c r="A5" s="1579" t="s">
        <v>0</v>
      </c>
      <c r="B5" s="1571" t="s">
        <v>986</v>
      </c>
      <c r="C5" s="1704"/>
      <c r="D5" s="1704"/>
      <c r="E5" s="1705"/>
      <c r="F5" s="1572" t="s">
        <v>987</v>
      </c>
      <c r="G5" s="1572"/>
      <c r="H5" s="1043"/>
    </row>
    <row r="6" spans="1:8" s="670" customFormat="1" ht="68.25" customHeight="1" x14ac:dyDescent="0.25">
      <c r="A6" s="1580"/>
      <c r="B6" s="1044" t="s">
        <v>988</v>
      </c>
      <c r="C6" s="1044" t="s">
        <v>989</v>
      </c>
      <c r="D6" s="1044" t="s">
        <v>990</v>
      </c>
      <c r="E6" s="1044" t="s">
        <v>432</v>
      </c>
      <c r="F6" s="1045" t="s">
        <v>991</v>
      </c>
      <c r="G6" s="1045" t="s">
        <v>992</v>
      </c>
      <c r="H6" s="1043"/>
    </row>
    <row r="7" spans="1:8" s="1047" customFormat="1" ht="15" customHeight="1" x14ac:dyDescent="0.25">
      <c r="A7" s="1045">
        <v>1</v>
      </c>
      <c r="B7" s="1572">
        <v>2</v>
      </c>
      <c r="C7" s="1572"/>
      <c r="D7" s="1572"/>
      <c r="E7" s="1572"/>
      <c r="F7" s="1045">
        <v>9</v>
      </c>
      <c r="G7" s="1045">
        <v>11</v>
      </c>
      <c r="H7" s="1046" t="s">
        <v>43</v>
      </c>
    </row>
    <row r="8" spans="1:8" ht="30" x14ac:dyDescent="0.25">
      <c r="A8" s="1048">
        <v>1</v>
      </c>
      <c r="B8" s="1049" t="s">
        <v>993</v>
      </c>
      <c r="C8" s="1050">
        <v>5000</v>
      </c>
      <c r="D8" s="1050">
        <v>50000</v>
      </c>
      <c r="E8" s="1051">
        <f t="shared" ref="E8:E44" si="0">C8+D8</f>
        <v>55000</v>
      </c>
      <c r="F8" s="1052">
        <v>55000</v>
      </c>
      <c r="G8" s="685"/>
      <c r="H8" s="1053">
        <f>E8-F8-G8</f>
        <v>0</v>
      </c>
    </row>
    <row r="9" spans="1:8" x14ac:dyDescent="0.25">
      <c r="A9" s="1048">
        <f t="shared" ref="A9:A44" si="1">A8+1</f>
        <v>2</v>
      </c>
      <c r="B9" s="1054"/>
      <c r="C9" s="1050"/>
      <c r="D9" s="1050"/>
      <c r="E9" s="1051">
        <f t="shared" si="0"/>
        <v>0</v>
      </c>
      <c r="F9" s="1052"/>
      <c r="G9" s="685"/>
      <c r="H9" s="1053">
        <f t="shared" ref="H9:H49" si="2">E9-F9-G9</f>
        <v>0</v>
      </c>
    </row>
    <row r="10" spans="1:8" x14ac:dyDescent="0.25">
      <c r="A10" s="673">
        <f t="shared" si="1"/>
        <v>3</v>
      </c>
      <c r="B10" s="1055"/>
      <c r="C10" s="674"/>
      <c r="D10" s="674"/>
      <c r="E10" s="1056">
        <f t="shared" si="0"/>
        <v>0</v>
      </c>
      <c r="F10" s="1052"/>
      <c r="G10" s="685"/>
      <c r="H10" s="1053">
        <f t="shared" si="2"/>
        <v>0</v>
      </c>
    </row>
    <row r="11" spans="1:8" x14ac:dyDescent="0.25">
      <c r="A11" s="681">
        <f t="shared" si="1"/>
        <v>4</v>
      </c>
      <c r="B11" s="1057"/>
      <c r="C11" s="682"/>
      <c r="D11" s="682"/>
      <c r="E11" s="1056">
        <f t="shared" si="0"/>
        <v>0</v>
      </c>
      <c r="F11" s="1052"/>
      <c r="G11" s="685"/>
      <c r="H11" s="1053">
        <f t="shared" si="2"/>
        <v>0</v>
      </c>
    </row>
    <row r="12" spans="1:8" x14ac:dyDescent="0.25">
      <c r="A12" s="681">
        <f t="shared" si="1"/>
        <v>5</v>
      </c>
      <c r="B12" s="1058"/>
      <c r="C12" s="682"/>
      <c r="D12" s="682"/>
      <c r="E12" s="1056">
        <f t="shared" si="0"/>
        <v>0</v>
      </c>
      <c r="F12" s="1052"/>
      <c r="G12" s="685"/>
      <c r="H12" s="1053">
        <f t="shared" si="2"/>
        <v>0</v>
      </c>
    </row>
    <row r="13" spans="1:8" x14ac:dyDescent="0.25">
      <c r="A13" s="681">
        <f t="shared" si="1"/>
        <v>6</v>
      </c>
      <c r="B13" s="1058"/>
      <c r="C13" s="682"/>
      <c r="D13" s="682"/>
      <c r="E13" s="1056">
        <f t="shared" si="0"/>
        <v>0</v>
      </c>
      <c r="F13" s="1052"/>
      <c r="G13" s="685"/>
      <c r="H13" s="1053">
        <f t="shared" si="2"/>
        <v>0</v>
      </c>
    </row>
    <row r="14" spans="1:8" x14ac:dyDescent="0.25">
      <c r="A14" s="681">
        <f t="shared" si="1"/>
        <v>7</v>
      </c>
      <c r="B14" s="1058"/>
      <c r="C14" s="682"/>
      <c r="D14" s="682"/>
      <c r="E14" s="1056">
        <f t="shared" si="0"/>
        <v>0</v>
      </c>
      <c r="F14" s="1052"/>
      <c r="G14" s="685"/>
      <c r="H14" s="1053">
        <f t="shared" si="2"/>
        <v>0</v>
      </c>
    </row>
    <row r="15" spans="1:8" x14ac:dyDescent="0.25">
      <c r="A15" s="681">
        <f t="shared" si="1"/>
        <v>8</v>
      </c>
      <c r="B15" s="1058"/>
      <c r="C15" s="682"/>
      <c r="D15" s="682"/>
      <c r="E15" s="1056">
        <f t="shared" si="0"/>
        <v>0</v>
      </c>
      <c r="F15" s="1052"/>
      <c r="G15" s="685"/>
      <c r="H15" s="1053">
        <f t="shared" si="2"/>
        <v>0</v>
      </c>
    </row>
    <row r="16" spans="1:8" x14ac:dyDescent="0.25">
      <c r="A16" s="681">
        <f t="shared" si="1"/>
        <v>9</v>
      </c>
      <c r="B16" s="1058"/>
      <c r="C16" s="682"/>
      <c r="D16" s="682"/>
      <c r="E16" s="1056">
        <f t="shared" si="0"/>
        <v>0</v>
      </c>
      <c r="F16" s="1052"/>
      <c r="G16" s="685"/>
      <c r="H16" s="1053">
        <f t="shared" si="2"/>
        <v>0</v>
      </c>
    </row>
    <row r="17" spans="1:8" x14ac:dyDescent="0.25">
      <c r="A17" s="681">
        <f t="shared" si="1"/>
        <v>10</v>
      </c>
      <c r="B17" s="1058"/>
      <c r="C17" s="682"/>
      <c r="D17" s="682"/>
      <c r="E17" s="1056">
        <f t="shared" si="0"/>
        <v>0</v>
      </c>
      <c r="F17" s="1052"/>
      <c r="G17" s="685"/>
      <c r="H17" s="1053">
        <f t="shared" si="2"/>
        <v>0</v>
      </c>
    </row>
    <row r="18" spans="1:8" x14ac:dyDescent="0.25">
      <c r="A18" s="681">
        <f t="shared" si="1"/>
        <v>11</v>
      </c>
      <c r="B18" s="1058"/>
      <c r="C18" s="682"/>
      <c r="D18" s="682"/>
      <c r="E18" s="1056">
        <f t="shared" si="0"/>
        <v>0</v>
      </c>
      <c r="F18" s="1052"/>
      <c r="G18" s="685"/>
      <c r="H18" s="1053">
        <f t="shared" si="2"/>
        <v>0</v>
      </c>
    </row>
    <row r="19" spans="1:8" x14ac:dyDescent="0.25">
      <c r="A19" s="681">
        <f t="shared" si="1"/>
        <v>12</v>
      </c>
      <c r="B19" s="1058"/>
      <c r="C19" s="682"/>
      <c r="D19" s="682"/>
      <c r="E19" s="1056">
        <f t="shared" si="0"/>
        <v>0</v>
      </c>
      <c r="F19" s="1052"/>
      <c r="G19" s="685"/>
      <c r="H19" s="1053">
        <f t="shared" si="2"/>
        <v>0</v>
      </c>
    </row>
    <row r="20" spans="1:8" x14ac:dyDescent="0.25">
      <c r="A20" s="681">
        <f t="shared" si="1"/>
        <v>13</v>
      </c>
      <c r="B20" s="1058"/>
      <c r="C20" s="682"/>
      <c r="D20" s="682"/>
      <c r="E20" s="1056">
        <f t="shared" si="0"/>
        <v>0</v>
      </c>
      <c r="F20" s="1052"/>
      <c r="G20" s="685"/>
      <c r="H20" s="1053">
        <f t="shared" si="2"/>
        <v>0</v>
      </c>
    </row>
    <row r="21" spans="1:8" x14ac:dyDescent="0.25">
      <c r="A21" s="681">
        <f t="shared" si="1"/>
        <v>14</v>
      </c>
      <c r="B21" s="1058"/>
      <c r="C21" s="682"/>
      <c r="D21" s="682"/>
      <c r="E21" s="1056">
        <f t="shared" si="0"/>
        <v>0</v>
      </c>
      <c r="F21" s="1052"/>
      <c r="G21" s="685"/>
      <c r="H21" s="1053">
        <f t="shared" si="2"/>
        <v>0</v>
      </c>
    </row>
    <row r="22" spans="1:8" x14ac:dyDescent="0.25">
      <c r="A22" s="681">
        <f t="shared" si="1"/>
        <v>15</v>
      </c>
      <c r="B22" s="1058"/>
      <c r="C22" s="682"/>
      <c r="D22" s="682"/>
      <c r="E22" s="1056">
        <f t="shared" si="0"/>
        <v>0</v>
      </c>
      <c r="F22" s="1052"/>
      <c r="G22" s="685"/>
      <c r="H22" s="1053">
        <f t="shared" si="2"/>
        <v>0</v>
      </c>
    </row>
    <row r="23" spans="1:8" x14ac:dyDescent="0.25">
      <c r="A23" s="681">
        <f t="shared" si="1"/>
        <v>16</v>
      </c>
      <c r="B23" s="1058"/>
      <c r="C23" s="682"/>
      <c r="D23" s="682"/>
      <c r="E23" s="1056">
        <f t="shared" si="0"/>
        <v>0</v>
      </c>
      <c r="F23" s="1052"/>
      <c r="G23" s="685"/>
      <c r="H23" s="1053">
        <f t="shared" si="2"/>
        <v>0</v>
      </c>
    </row>
    <row r="24" spans="1:8" x14ac:dyDescent="0.25">
      <c r="A24" s="681">
        <f t="shared" si="1"/>
        <v>17</v>
      </c>
      <c r="B24" s="1058"/>
      <c r="C24" s="682"/>
      <c r="D24" s="682"/>
      <c r="E24" s="1056">
        <f t="shared" si="0"/>
        <v>0</v>
      </c>
      <c r="F24" s="1052"/>
      <c r="G24" s="685"/>
      <c r="H24" s="1053">
        <f t="shared" si="2"/>
        <v>0</v>
      </c>
    </row>
    <row r="25" spans="1:8" x14ac:dyDescent="0.25">
      <c r="A25" s="681">
        <f t="shared" si="1"/>
        <v>18</v>
      </c>
      <c r="B25" s="1058"/>
      <c r="C25" s="682"/>
      <c r="D25" s="682"/>
      <c r="E25" s="1056">
        <f t="shared" si="0"/>
        <v>0</v>
      </c>
      <c r="F25" s="1052"/>
      <c r="G25" s="685"/>
      <c r="H25" s="1053">
        <f t="shared" si="2"/>
        <v>0</v>
      </c>
    </row>
    <row r="26" spans="1:8" x14ac:dyDescent="0.25">
      <c r="A26" s="681">
        <f t="shared" si="1"/>
        <v>19</v>
      </c>
      <c r="B26" s="1058"/>
      <c r="C26" s="682"/>
      <c r="D26" s="682"/>
      <c r="E26" s="1056">
        <f t="shared" si="0"/>
        <v>0</v>
      </c>
      <c r="F26" s="1052"/>
      <c r="G26" s="685"/>
      <c r="H26" s="1053">
        <f t="shared" si="2"/>
        <v>0</v>
      </c>
    </row>
    <row r="27" spans="1:8" x14ac:dyDescent="0.25">
      <c r="A27" s="681">
        <f t="shared" si="1"/>
        <v>20</v>
      </c>
      <c r="B27" s="1058"/>
      <c r="C27" s="682"/>
      <c r="D27" s="682"/>
      <c r="E27" s="1056">
        <f t="shared" si="0"/>
        <v>0</v>
      </c>
      <c r="F27" s="1052"/>
      <c r="G27" s="685"/>
      <c r="H27" s="1053">
        <f t="shared" si="2"/>
        <v>0</v>
      </c>
    </row>
    <row r="28" spans="1:8" x14ac:dyDescent="0.25">
      <c r="A28" s="681">
        <f t="shared" si="1"/>
        <v>21</v>
      </c>
      <c r="B28" s="1058"/>
      <c r="C28" s="682"/>
      <c r="D28" s="682"/>
      <c r="E28" s="1056">
        <f t="shared" si="0"/>
        <v>0</v>
      </c>
      <c r="F28" s="1052"/>
      <c r="G28" s="685"/>
      <c r="H28" s="1053">
        <f t="shared" si="2"/>
        <v>0</v>
      </c>
    </row>
    <row r="29" spans="1:8" x14ac:dyDescent="0.25">
      <c r="A29" s="681">
        <f t="shared" si="1"/>
        <v>22</v>
      </c>
      <c r="B29" s="1058"/>
      <c r="C29" s="682"/>
      <c r="D29" s="682"/>
      <c r="E29" s="1056">
        <f t="shared" si="0"/>
        <v>0</v>
      </c>
      <c r="F29" s="1052"/>
      <c r="G29" s="685"/>
      <c r="H29" s="1053">
        <f t="shared" si="2"/>
        <v>0</v>
      </c>
    </row>
    <row r="30" spans="1:8" x14ac:dyDescent="0.25">
      <c r="A30" s="681">
        <f t="shared" si="1"/>
        <v>23</v>
      </c>
      <c r="B30" s="1058"/>
      <c r="C30" s="682"/>
      <c r="D30" s="682"/>
      <c r="E30" s="1056">
        <f t="shared" si="0"/>
        <v>0</v>
      </c>
      <c r="F30" s="1052"/>
      <c r="G30" s="685"/>
      <c r="H30" s="1053">
        <f t="shared" si="2"/>
        <v>0</v>
      </c>
    </row>
    <row r="31" spans="1:8" x14ac:dyDescent="0.25">
      <c r="A31" s="681">
        <f t="shared" si="1"/>
        <v>24</v>
      </c>
      <c r="B31" s="1058"/>
      <c r="C31" s="682"/>
      <c r="D31" s="682"/>
      <c r="E31" s="1056">
        <f t="shared" si="0"/>
        <v>0</v>
      </c>
      <c r="F31" s="1052"/>
      <c r="G31" s="685"/>
      <c r="H31" s="1053">
        <f t="shared" si="2"/>
        <v>0</v>
      </c>
    </row>
    <row r="32" spans="1:8" x14ac:dyDescent="0.25">
      <c r="A32" s="681">
        <f t="shared" si="1"/>
        <v>25</v>
      </c>
      <c r="B32" s="1058"/>
      <c r="C32" s="682"/>
      <c r="D32" s="682"/>
      <c r="E32" s="1056">
        <f t="shared" si="0"/>
        <v>0</v>
      </c>
      <c r="F32" s="1052"/>
      <c r="G32" s="685"/>
      <c r="H32" s="1053">
        <f t="shared" si="2"/>
        <v>0</v>
      </c>
    </row>
    <row r="33" spans="1:8" x14ac:dyDescent="0.25">
      <c r="A33" s="681">
        <f t="shared" si="1"/>
        <v>26</v>
      </c>
      <c r="B33" s="1058"/>
      <c r="C33" s="682"/>
      <c r="D33" s="682"/>
      <c r="E33" s="1056">
        <f t="shared" si="0"/>
        <v>0</v>
      </c>
      <c r="F33" s="1052"/>
      <c r="G33" s="685"/>
      <c r="H33" s="1053">
        <f t="shared" si="2"/>
        <v>0</v>
      </c>
    </row>
    <row r="34" spans="1:8" x14ac:dyDescent="0.25">
      <c r="A34" s="681">
        <f t="shared" si="1"/>
        <v>27</v>
      </c>
      <c r="B34" s="1058"/>
      <c r="C34" s="682"/>
      <c r="D34" s="682"/>
      <c r="E34" s="1056">
        <f t="shared" si="0"/>
        <v>0</v>
      </c>
      <c r="F34" s="1052"/>
      <c r="G34" s="685"/>
      <c r="H34" s="1053">
        <f t="shared" si="2"/>
        <v>0</v>
      </c>
    </row>
    <row r="35" spans="1:8" x14ac:dyDescent="0.25">
      <c r="A35" s="681">
        <f t="shared" si="1"/>
        <v>28</v>
      </c>
      <c r="B35" s="1058"/>
      <c r="C35" s="682"/>
      <c r="D35" s="682"/>
      <c r="E35" s="1056">
        <f t="shared" si="0"/>
        <v>0</v>
      </c>
      <c r="F35" s="1052"/>
      <c r="G35" s="685"/>
      <c r="H35" s="1053">
        <f t="shared" si="2"/>
        <v>0</v>
      </c>
    </row>
    <row r="36" spans="1:8" x14ac:dyDescent="0.25">
      <c r="A36" s="681">
        <f t="shared" si="1"/>
        <v>29</v>
      </c>
      <c r="B36" s="1058"/>
      <c r="C36" s="682"/>
      <c r="D36" s="682"/>
      <c r="E36" s="1056">
        <f t="shared" si="0"/>
        <v>0</v>
      </c>
      <c r="F36" s="1052"/>
      <c r="G36" s="685"/>
      <c r="H36" s="1053">
        <f t="shared" si="2"/>
        <v>0</v>
      </c>
    </row>
    <row r="37" spans="1:8" x14ac:dyDescent="0.25">
      <c r="A37" s="681">
        <f t="shared" si="1"/>
        <v>30</v>
      </c>
      <c r="B37" s="1058"/>
      <c r="C37" s="682"/>
      <c r="D37" s="682"/>
      <c r="E37" s="1056">
        <f t="shared" si="0"/>
        <v>0</v>
      </c>
      <c r="F37" s="1052"/>
      <c r="G37" s="685"/>
      <c r="H37" s="1053">
        <f t="shared" si="2"/>
        <v>0</v>
      </c>
    </row>
    <row r="38" spans="1:8" x14ac:dyDescent="0.25">
      <c r="A38" s="681">
        <f t="shared" si="1"/>
        <v>31</v>
      </c>
      <c r="B38" s="1058"/>
      <c r="C38" s="682"/>
      <c r="D38" s="682"/>
      <c r="E38" s="1056">
        <f t="shared" si="0"/>
        <v>0</v>
      </c>
      <c r="F38" s="1052"/>
      <c r="G38" s="685"/>
      <c r="H38" s="1053">
        <f t="shared" si="2"/>
        <v>0</v>
      </c>
    </row>
    <row r="39" spans="1:8" x14ac:dyDescent="0.25">
      <c r="A39" s="681">
        <f t="shared" si="1"/>
        <v>32</v>
      </c>
      <c r="B39" s="1058"/>
      <c r="C39" s="682"/>
      <c r="D39" s="682"/>
      <c r="E39" s="1056">
        <f t="shared" si="0"/>
        <v>0</v>
      </c>
      <c r="F39" s="1052"/>
      <c r="G39" s="685"/>
      <c r="H39" s="1053">
        <f t="shared" si="2"/>
        <v>0</v>
      </c>
    </row>
    <row r="40" spans="1:8" x14ac:dyDescent="0.25">
      <c r="A40" s="681">
        <f t="shared" si="1"/>
        <v>33</v>
      </c>
      <c r="B40" s="1058"/>
      <c r="C40" s="682"/>
      <c r="D40" s="682"/>
      <c r="E40" s="1056">
        <f t="shared" si="0"/>
        <v>0</v>
      </c>
      <c r="F40" s="1052"/>
      <c r="G40" s="685"/>
      <c r="H40" s="1053">
        <f t="shared" si="2"/>
        <v>0</v>
      </c>
    </row>
    <row r="41" spans="1:8" x14ac:dyDescent="0.25">
      <c r="A41" s="681">
        <f t="shared" si="1"/>
        <v>34</v>
      </c>
      <c r="B41" s="1058"/>
      <c r="C41" s="682"/>
      <c r="D41" s="682"/>
      <c r="E41" s="1056">
        <f t="shared" si="0"/>
        <v>0</v>
      </c>
      <c r="F41" s="1052"/>
      <c r="G41" s="685"/>
      <c r="H41" s="1053">
        <f t="shared" si="2"/>
        <v>0</v>
      </c>
    </row>
    <row r="42" spans="1:8" x14ac:dyDescent="0.25">
      <c r="A42" s="681">
        <f t="shared" si="1"/>
        <v>35</v>
      </c>
      <c r="B42" s="1058"/>
      <c r="C42" s="682"/>
      <c r="D42" s="682"/>
      <c r="E42" s="1056">
        <f t="shared" si="0"/>
        <v>0</v>
      </c>
      <c r="F42" s="1052"/>
      <c r="G42" s="685"/>
      <c r="H42" s="1053">
        <f t="shared" si="2"/>
        <v>0</v>
      </c>
    </row>
    <row r="43" spans="1:8" x14ac:dyDescent="0.25">
      <c r="A43" s="681" t="e">
        <f>#REF!+1</f>
        <v>#REF!</v>
      </c>
      <c r="B43" s="682"/>
      <c r="C43" s="682"/>
      <c r="D43" s="682"/>
      <c r="E43" s="1056">
        <f t="shared" si="0"/>
        <v>0</v>
      </c>
      <c r="F43" s="1052"/>
      <c r="G43" s="685"/>
      <c r="H43" s="1053">
        <f t="shared" si="2"/>
        <v>0</v>
      </c>
    </row>
    <row r="44" spans="1:8" x14ac:dyDescent="0.25">
      <c r="A44" s="681" t="e">
        <f t="shared" si="1"/>
        <v>#REF!</v>
      </c>
      <c r="B44" s="682"/>
      <c r="C44" s="682"/>
      <c r="D44" s="682"/>
      <c r="E44" s="1056">
        <f t="shared" si="0"/>
        <v>0</v>
      </c>
      <c r="F44" s="1052"/>
      <c r="G44" s="685"/>
      <c r="H44" s="1053">
        <f t="shared" si="2"/>
        <v>0</v>
      </c>
    </row>
    <row r="45" spans="1:8" ht="15" customHeight="1" x14ac:dyDescent="0.25">
      <c r="A45" s="1700" t="s">
        <v>10</v>
      </c>
      <c r="B45" s="1700"/>
      <c r="C45" s="1700"/>
      <c r="D45" s="1700"/>
      <c r="E45" s="1059">
        <f>SUM(E8:E44)</f>
        <v>55000</v>
      </c>
      <c r="F45" s="1060">
        <f>SUM(F8:F44)</f>
        <v>55000</v>
      </c>
      <c r="G45" s="1060">
        <f>SUM(G8:G44)</f>
        <v>0</v>
      </c>
      <c r="H45" s="1053">
        <f t="shared" si="2"/>
        <v>0</v>
      </c>
    </row>
    <row r="46" spans="1:8" x14ac:dyDescent="0.25">
      <c r="H46" s="1053">
        <f t="shared" si="2"/>
        <v>0</v>
      </c>
    </row>
    <row r="47" spans="1:8" ht="13.5" customHeight="1" x14ac:dyDescent="0.25">
      <c r="B47" s="669" t="s">
        <v>33</v>
      </c>
      <c r="H47" s="1053">
        <f t="shared" si="2"/>
        <v>0</v>
      </c>
    </row>
    <row r="48" spans="1:8" ht="15" customHeight="1" x14ac:dyDescent="0.25">
      <c r="A48" s="1701" t="s">
        <v>677</v>
      </c>
      <c r="B48" s="1701"/>
      <c r="C48" s="1701"/>
      <c r="D48" s="1702"/>
      <c r="E48" s="1061">
        <f>F48+G48</f>
        <v>0</v>
      </c>
      <c r="F48" s="1062"/>
      <c r="G48" s="687"/>
      <c r="H48" s="1053">
        <f t="shared" si="2"/>
        <v>0</v>
      </c>
    </row>
    <row r="49" spans="1:8" ht="15" customHeight="1" x14ac:dyDescent="0.25">
      <c r="A49" s="1701" t="s">
        <v>678</v>
      </c>
      <c r="B49" s="1701"/>
      <c r="C49" s="1701"/>
      <c r="D49" s="1702"/>
      <c r="E49" s="1061">
        <f>F49+G49</f>
        <v>55000</v>
      </c>
      <c r="F49" s="1062">
        <v>55000</v>
      </c>
      <c r="G49" s="687">
        <f>G45</f>
        <v>0</v>
      </c>
      <c r="H49" s="1053">
        <f t="shared" si="2"/>
        <v>0</v>
      </c>
    </row>
    <row r="50" spans="1:8" ht="15" customHeight="1" x14ac:dyDescent="0.25">
      <c r="E50" s="893"/>
      <c r="H50" s="1053">
        <f>E50-F50-G50</f>
        <v>0</v>
      </c>
    </row>
    <row r="51" spans="1:8" x14ac:dyDescent="0.25">
      <c r="D51" s="694" t="s">
        <v>43</v>
      </c>
      <c r="E51" s="917">
        <f>E45-E48-E49</f>
        <v>0</v>
      </c>
      <c r="F51" s="917">
        <f>F45-F48-F49</f>
        <v>0</v>
      </c>
      <c r="G51" s="917">
        <f>G45-G48-G49</f>
        <v>0</v>
      </c>
      <c r="H51" s="1053">
        <f>E51-F51-G51</f>
        <v>0</v>
      </c>
    </row>
  </sheetData>
  <mergeCells count="9">
    <mergeCell ref="A45:D45"/>
    <mergeCell ref="A48:D48"/>
    <mergeCell ref="A49:D49"/>
    <mergeCell ref="A1:G1"/>
    <mergeCell ref="A3:G3"/>
    <mergeCell ref="A5:A6"/>
    <mergeCell ref="B5:E5"/>
    <mergeCell ref="F5:G5"/>
    <mergeCell ref="B7:E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workbookViewId="0">
      <selection sqref="A1:XFD1048576"/>
    </sheetView>
  </sheetViews>
  <sheetFormatPr defaultColWidth="8.28515625" defaultRowHeight="15" x14ac:dyDescent="0.25"/>
  <cols>
    <col min="1" max="1" width="8.28515625" style="669"/>
    <col min="2" max="2" width="16.28515625" style="669" customWidth="1"/>
    <col min="3" max="3" width="15" style="669" customWidth="1"/>
    <col min="4" max="4" width="23.28515625" style="669" customWidth="1"/>
    <col min="5" max="5" width="13.28515625" style="669" customWidth="1"/>
    <col min="6" max="6" width="12.7109375" style="669" customWidth="1"/>
    <col min="7" max="7" width="10.140625" style="669" customWidth="1"/>
    <col min="8" max="8" width="10.85546875" style="669" customWidth="1"/>
    <col min="9" max="9" width="13.5703125" style="669" customWidth="1"/>
    <col min="10" max="10" width="21.42578125" style="669" customWidth="1"/>
    <col min="11" max="11" width="18.42578125" style="669" customWidth="1"/>
    <col min="12" max="12" width="8.5703125" style="669" customWidth="1"/>
    <col min="13" max="13" width="16.140625" style="669" customWidth="1"/>
    <col min="14" max="15" width="16.7109375" style="669" customWidth="1"/>
    <col min="16" max="16" width="18.85546875" style="669" customWidth="1"/>
    <col min="17" max="17" width="13.42578125" style="987" customWidth="1"/>
    <col min="18" max="257" width="8.28515625" style="669"/>
    <col min="258" max="258" width="16.28515625" style="669" customWidth="1"/>
    <col min="259" max="259" width="15" style="669" customWidth="1"/>
    <col min="260" max="260" width="23.28515625" style="669" customWidth="1"/>
    <col min="261" max="261" width="13.28515625" style="669" customWidth="1"/>
    <col min="262" max="262" width="12.7109375" style="669" customWidth="1"/>
    <col min="263" max="263" width="10.140625" style="669" customWidth="1"/>
    <col min="264" max="264" width="10.85546875" style="669" customWidth="1"/>
    <col min="265" max="265" width="13.5703125" style="669" customWidth="1"/>
    <col min="266" max="266" width="21.42578125" style="669" customWidth="1"/>
    <col min="267" max="267" width="18.42578125" style="669" customWidth="1"/>
    <col min="268" max="268" width="8.5703125" style="669" customWidth="1"/>
    <col min="269" max="269" width="16.140625" style="669" customWidth="1"/>
    <col min="270" max="271" width="16.7109375" style="669" customWidth="1"/>
    <col min="272" max="272" width="18.85546875" style="669" customWidth="1"/>
    <col min="273" max="273" width="13.42578125" style="669" customWidth="1"/>
    <col min="274" max="513" width="8.28515625" style="669"/>
    <col min="514" max="514" width="16.28515625" style="669" customWidth="1"/>
    <col min="515" max="515" width="15" style="669" customWidth="1"/>
    <col min="516" max="516" width="23.28515625" style="669" customWidth="1"/>
    <col min="517" max="517" width="13.28515625" style="669" customWidth="1"/>
    <col min="518" max="518" width="12.7109375" style="669" customWidth="1"/>
    <col min="519" max="519" width="10.140625" style="669" customWidth="1"/>
    <col min="520" max="520" width="10.85546875" style="669" customWidth="1"/>
    <col min="521" max="521" width="13.5703125" style="669" customWidth="1"/>
    <col min="522" max="522" width="21.42578125" style="669" customWidth="1"/>
    <col min="523" max="523" width="18.42578125" style="669" customWidth="1"/>
    <col min="524" max="524" width="8.5703125" style="669" customWidth="1"/>
    <col min="525" max="525" width="16.140625" style="669" customWidth="1"/>
    <col min="526" max="527" width="16.7109375" style="669" customWidth="1"/>
    <col min="528" max="528" width="18.85546875" style="669" customWidth="1"/>
    <col min="529" max="529" width="13.42578125" style="669" customWidth="1"/>
    <col min="530" max="769" width="8.28515625" style="669"/>
    <col min="770" max="770" width="16.28515625" style="669" customWidth="1"/>
    <col min="771" max="771" width="15" style="669" customWidth="1"/>
    <col min="772" max="772" width="23.28515625" style="669" customWidth="1"/>
    <col min="773" max="773" width="13.28515625" style="669" customWidth="1"/>
    <col min="774" max="774" width="12.7109375" style="669" customWidth="1"/>
    <col min="775" max="775" width="10.140625" style="669" customWidth="1"/>
    <col min="776" max="776" width="10.85546875" style="669" customWidth="1"/>
    <col min="777" max="777" width="13.5703125" style="669" customWidth="1"/>
    <col min="778" max="778" width="21.42578125" style="669" customWidth="1"/>
    <col min="779" max="779" width="18.42578125" style="669" customWidth="1"/>
    <col min="780" max="780" width="8.5703125" style="669" customWidth="1"/>
    <col min="781" max="781" width="16.140625" style="669" customWidth="1"/>
    <col min="782" max="783" width="16.7109375" style="669" customWidth="1"/>
    <col min="784" max="784" width="18.85546875" style="669" customWidth="1"/>
    <col min="785" max="785" width="13.42578125" style="669" customWidth="1"/>
    <col min="786" max="1025" width="8.28515625" style="669"/>
    <col min="1026" max="1026" width="16.28515625" style="669" customWidth="1"/>
    <col min="1027" max="1027" width="15" style="669" customWidth="1"/>
    <col min="1028" max="1028" width="23.28515625" style="669" customWidth="1"/>
    <col min="1029" max="1029" width="13.28515625" style="669" customWidth="1"/>
    <col min="1030" max="1030" width="12.7109375" style="669" customWidth="1"/>
    <col min="1031" max="1031" width="10.140625" style="669" customWidth="1"/>
    <col min="1032" max="1032" width="10.85546875" style="669" customWidth="1"/>
    <col min="1033" max="1033" width="13.5703125" style="669" customWidth="1"/>
    <col min="1034" max="1034" width="21.42578125" style="669" customWidth="1"/>
    <col min="1035" max="1035" width="18.42578125" style="669" customWidth="1"/>
    <col min="1036" max="1036" width="8.5703125" style="669" customWidth="1"/>
    <col min="1037" max="1037" width="16.140625" style="669" customWidth="1"/>
    <col min="1038" max="1039" width="16.7109375" style="669" customWidth="1"/>
    <col min="1040" max="1040" width="18.85546875" style="669" customWidth="1"/>
    <col min="1041" max="1041" width="13.42578125" style="669" customWidth="1"/>
    <col min="1042" max="1281" width="8.28515625" style="669"/>
    <col min="1282" max="1282" width="16.28515625" style="669" customWidth="1"/>
    <col min="1283" max="1283" width="15" style="669" customWidth="1"/>
    <col min="1284" max="1284" width="23.28515625" style="669" customWidth="1"/>
    <col min="1285" max="1285" width="13.28515625" style="669" customWidth="1"/>
    <col min="1286" max="1286" width="12.7109375" style="669" customWidth="1"/>
    <col min="1287" max="1287" width="10.140625" style="669" customWidth="1"/>
    <col min="1288" max="1288" width="10.85546875" style="669" customWidth="1"/>
    <col min="1289" max="1289" width="13.5703125" style="669" customWidth="1"/>
    <col min="1290" max="1290" width="21.42578125" style="669" customWidth="1"/>
    <col min="1291" max="1291" width="18.42578125" style="669" customWidth="1"/>
    <col min="1292" max="1292" width="8.5703125" style="669" customWidth="1"/>
    <col min="1293" max="1293" width="16.140625" style="669" customWidth="1"/>
    <col min="1294" max="1295" width="16.7109375" style="669" customWidth="1"/>
    <col min="1296" max="1296" width="18.85546875" style="669" customWidth="1"/>
    <col min="1297" max="1297" width="13.42578125" style="669" customWidth="1"/>
    <col min="1298" max="1537" width="8.28515625" style="669"/>
    <col min="1538" max="1538" width="16.28515625" style="669" customWidth="1"/>
    <col min="1539" max="1539" width="15" style="669" customWidth="1"/>
    <col min="1540" max="1540" width="23.28515625" style="669" customWidth="1"/>
    <col min="1541" max="1541" width="13.28515625" style="669" customWidth="1"/>
    <col min="1542" max="1542" width="12.7109375" style="669" customWidth="1"/>
    <col min="1543" max="1543" width="10.140625" style="669" customWidth="1"/>
    <col min="1544" max="1544" width="10.85546875" style="669" customWidth="1"/>
    <col min="1545" max="1545" width="13.5703125" style="669" customWidth="1"/>
    <col min="1546" max="1546" width="21.42578125" style="669" customWidth="1"/>
    <col min="1547" max="1547" width="18.42578125" style="669" customWidth="1"/>
    <col min="1548" max="1548" width="8.5703125" style="669" customWidth="1"/>
    <col min="1549" max="1549" width="16.140625" style="669" customWidth="1"/>
    <col min="1550" max="1551" width="16.7109375" style="669" customWidth="1"/>
    <col min="1552" max="1552" width="18.85546875" style="669" customWidth="1"/>
    <col min="1553" max="1553" width="13.42578125" style="669" customWidth="1"/>
    <col min="1554" max="1793" width="8.28515625" style="669"/>
    <col min="1794" max="1794" width="16.28515625" style="669" customWidth="1"/>
    <col min="1795" max="1795" width="15" style="669" customWidth="1"/>
    <col min="1796" max="1796" width="23.28515625" style="669" customWidth="1"/>
    <col min="1797" max="1797" width="13.28515625" style="669" customWidth="1"/>
    <col min="1798" max="1798" width="12.7109375" style="669" customWidth="1"/>
    <col min="1799" max="1799" width="10.140625" style="669" customWidth="1"/>
    <col min="1800" max="1800" width="10.85546875" style="669" customWidth="1"/>
    <col min="1801" max="1801" width="13.5703125" style="669" customWidth="1"/>
    <col min="1802" max="1802" width="21.42578125" style="669" customWidth="1"/>
    <col min="1803" max="1803" width="18.42578125" style="669" customWidth="1"/>
    <col min="1804" max="1804" width="8.5703125" style="669" customWidth="1"/>
    <col min="1805" max="1805" width="16.140625" style="669" customWidth="1"/>
    <col min="1806" max="1807" width="16.7109375" style="669" customWidth="1"/>
    <col min="1808" max="1808" width="18.85546875" style="669" customWidth="1"/>
    <col min="1809" max="1809" width="13.42578125" style="669" customWidth="1"/>
    <col min="1810" max="2049" width="8.28515625" style="669"/>
    <col min="2050" max="2050" width="16.28515625" style="669" customWidth="1"/>
    <col min="2051" max="2051" width="15" style="669" customWidth="1"/>
    <col min="2052" max="2052" width="23.28515625" style="669" customWidth="1"/>
    <col min="2053" max="2053" width="13.28515625" style="669" customWidth="1"/>
    <col min="2054" max="2054" width="12.7109375" style="669" customWidth="1"/>
    <col min="2055" max="2055" width="10.140625" style="669" customWidth="1"/>
    <col min="2056" max="2056" width="10.85546875" style="669" customWidth="1"/>
    <col min="2057" max="2057" width="13.5703125" style="669" customWidth="1"/>
    <col min="2058" max="2058" width="21.42578125" style="669" customWidth="1"/>
    <col min="2059" max="2059" width="18.42578125" style="669" customWidth="1"/>
    <col min="2060" max="2060" width="8.5703125" style="669" customWidth="1"/>
    <col min="2061" max="2061" width="16.140625" style="669" customWidth="1"/>
    <col min="2062" max="2063" width="16.7109375" style="669" customWidth="1"/>
    <col min="2064" max="2064" width="18.85546875" style="669" customWidth="1"/>
    <col min="2065" max="2065" width="13.42578125" style="669" customWidth="1"/>
    <col min="2066" max="2305" width="8.28515625" style="669"/>
    <col min="2306" max="2306" width="16.28515625" style="669" customWidth="1"/>
    <col min="2307" max="2307" width="15" style="669" customWidth="1"/>
    <col min="2308" max="2308" width="23.28515625" style="669" customWidth="1"/>
    <col min="2309" max="2309" width="13.28515625" style="669" customWidth="1"/>
    <col min="2310" max="2310" width="12.7109375" style="669" customWidth="1"/>
    <col min="2311" max="2311" width="10.140625" style="669" customWidth="1"/>
    <col min="2312" max="2312" width="10.85546875" style="669" customWidth="1"/>
    <col min="2313" max="2313" width="13.5703125" style="669" customWidth="1"/>
    <col min="2314" max="2314" width="21.42578125" style="669" customWidth="1"/>
    <col min="2315" max="2315" width="18.42578125" style="669" customWidth="1"/>
    <col min="2316" max="2316" width="8.5703125" style="669" customWidth="1"/>
    <col min="2317" max="2317" width="16.140625" style="669" customWidth="1"/>
    <col min="2318" max="2319" width="16.7109375" style="669" customWidth="1"/>
    <col min="2320" max="2320" width="18.85546875" style="669" customWidth="1"/>
    <col min="2321" max="2321" width="13.42578125" style="669" customWidth="1"/>
    <col min="2322" max="2561" width="8.28515625" style="669"/>
    <col min="2562" max="2562" width="16.28515625" style="669" customWidth="1"/>
    <col min="2563" max="2563" width="15" style="669" customWidth="1"/>
    <col min="2564" max="2564" width="23.28515625" style="669" customWidth="1"/>
    <col min="2565" max="2565" width="13.28515625" style="669" customWidth="1"/>
    <col min="2566" max="2566" width="12.7109375" style="669" customWidth="1"/>
    <col min="2567" max="2567" width="10.140625" style="669" customWidth="1"/>
    <col min="2568" max="2568" width="10.85546875" style="669" customWidth="1"/>
    <col min="2569" max="2569" width="13.5703125" style="669" customWidth="1"/>
    <col min="2570" max="2570" width="21.42578125" style="669" customWidth="1"/>
    <col min="2571" max="2571" width="18.42578125" style="669" customWidth="1"/>
    <col min="2572" max="2572" width="8.5703125" style="669" customWidth="1"/>
    <col min="2573" max="2573" width="16.140625" style="669" customWidth="1"/>
    <col min="2574" max="2575" width="16.7109375" style="669" customWidth="1"/>
    <col min="2576" max="2576" width="18.85546875" style="669" customWidth="1"/>
    <col min="2577" max="2577" width="13.42578125" style="669" customWidth="1"/>
    <col min="2578" max="2817" width="8.28515625" style="669"/>
    <col min="2818" max="2818" width="16.28515625" style="669" customWidth="1"/>
    <col min="2819" max="2819" width="15" style="669" customWidth="1"/>
    <col min="2820" max="2820" width="23.28515625" style="669" customWidth="1"/>
    <col min="2821" max="2821" width="13.28515625" style="669" customWidth="1"/>
    <col min="2822" max="2822" width="12.7109375" style="669" customWidth="1"/>
    <col min="2823" max="2823" width="10.140625" style="669" customWidth="1"/>
    <col min="2824" max="2824" width="10.85546875" style="669" customWidth="1"/>
    <col min="2825" max="2825" width="13.5703125" style="669" customWidth="1"/>
    <col min="2826" max="2826" width="21.42578125" style="669" customWidth="1"/>
    <col min="2827" max="2827" width="18.42578125" style="669" customWidth="1"/>
    <col min="2828" max="2828" width="8.5703125" style="669" customWidth="1"/>
    <col min="2829" max="2829" width="16.140625" style="669" customWidth="1"/>
    <col min="2830" max="2831" width="16.7109375" style="669" customWidth="1"/>
    <col min="2832" max="2832" width="18.85546875" style="669" customWidth="1"/>
    <col min="2833" max="2833" width="13.42578125" style="669" customWidth="1"/>
    <col min="2834" max="3073" width="8.28515625" style="669"/>
    <col min="3074" max="3074" width="16.28515625" style="669" customWidth="1"/>
    <col min="3075" max="3075" width="15" style="669" customWidth="1"/>
    <col min="3076" max="3076" width="23.28515625" style="669" customWidth="1"/>
    <col min="3077" max="3077" width="13.28515625" style="669" customWidth="1"/>
    <col min="3078" max="3078" width="12.7109375" style="669" customWidth="1"/>
    <col min="3079" max="3079" width="10.140625" style="669" customWidth="1"/>
    <col min="3080" max="3080" width="10.85546875" style="669" customWidth="1"/>
    <col min="3081" max="3081" width="13.5703125" style="669" customWidth="1"/>
    <col min="3082" max="3082" width="21.42578125" style="669" customWidth="1"/>
    <col min="3083" max="3083" width="18.42578125" style="669" customWidth="1"/>
    <col min="3084" max="3084" width="8.5703125" style="669" customWidth="1"/>
    <col min="3085" max="3085" width="16.140625" style="669" customWidth="1"/>
    <col min="3086" max="3087" width="16.7109375" style="669" customWidth="1"/>
    <col min="3088" max="3088" width="18.85546875" style="669" customWidth="1"/>
    <col min="3089" max="3089" width="13.42578125" style="669" customWidth="1"/>
    <col min="3090" max="3329" width="8.28515625" style="669"/>
    <col min="3330" max="3330" width="16.28515625" style="669" customWidth="1"/>
    <col min="3331" max="3331" width="15" style="669" customWidth="1"/>
    <col min="3332" max="3332" width="23.28515625" style="669" customWidth="1"/>
    <col min="3333" max="3333" width="13.28515625" style="669" customWidth="1"/>
    <col min="3334" max="3334" width="12.7109375" style="669" customWidth="1"/>
    <col min="3335" max="3335" width="10.140625" style="669" customWidth="1"/>
    <col min="3336" max="3336" width="10.85546875" style="669" customWidth="1"/>
    <col min="3337" max="3337" width="13.5703125" style="669" customWidth="1"/>
    <col min="3338" max="3338" width="21.42578125" style="669" customWidth="1"/>
    <col min="3339" max="3339" width="18.42578125" style="669" customWidth="1"/>
    <col min="3340" max="3340" width="8.5703125" style="669" customWidth="1"/>
    <col min="3341" max="3341" width="16.140625" style="669" customWidth="1"/>
    <col min="3342" max="3343" width="16.7109375" style="669" customWidth="1"/>
    <col min="3344" max="3344" width="18.85546875" style="669" customWidth="1"/>
    <col min="3345" max="3345" width="13.42578125" style="669" customWidth="1"/>
    <col min="3346" max="3585" width="8.28515625" style="669"/>
    <col min="3586" max="3586" width="16.28515625" style="669" customWidth="1"/>
    <col min="3587" max="3587" width="15" style="669" customWidth="1"/>
    <col min="3588" max="3588" width="23.28515625" style="669" customWidth="1"/>
    <col min="3589" max="3589" width="13.28515625" style="669" customWidth="1"/>
    <col min="3590" max="3590" width="12.7109375" style="669" customWidth="1"/>
    <col min="3591" max="3591" width="10.140625" style="669" customWidth="1"/>
    <col min="3592" max="3592" width="10.85546875" style="669" customWidth="1"/>
    <col min="3593" max="3593" width="13.5703125" style="669" customWidth="1"/>
    <col min="3594" max="3594" width="21.42578125" style="669" customWidth="1"/>
    <col min="3595" max="3595" width="18.42578125" style="669" customWidth="1"/>
    <col min="3596" max="3596" width="8.5703125" style="669" customWidth="1"/>
    <col min="3597" max="3597" width="16.140625" style="669" customWidth="1"/>
    <col min="3598" max="3599" width="16.7109375" style="669" customWidth="1"/>
    <col min="3600" max="3600" width="18.85546875" style="669" customWidth="1"/>
    <col min="3601" max="3601" width="13.42578125" style="669" customWidth="1"/>
    <col min="3602" max="3841" width="8.28515625" style="669"/>
    <col min="3842" max="3842" width="16.28515625" style="669" customWidth="1"/>
    <col min="3843" max="3843" width="15" style="669" customWidth="1"/>
    <col min="3844" max="3844" width="23.28515625" style="669" customWidth="1"/>
    <col min="3845" max="3845" width="13.28515625" style="669" customWidth="1"/>
    <col min="3846" max="3846" width="12.7109375" style="669" customWidth="1"/>
    <col min="3847" max="3847" width="10.140625" style="669" customWidth="1"/>
    <col min="3848" max="3848" width="10.85546875" style="669" customWidth="1"/>
    <col min="3849" max="3849" width="13.5703125" style="669" customWidth="1"/>
    <col min="3850" max="3850" width="21.42578125" style="669" customWidth="1"/>
    <col min="3851" max="3851" width="18.42578125" style="669" customWidth="1"/>
    <col min="3852" max="3852" width="8.5703125" style="669" customWidth="1"/>
    <col min="3853" max="3853" width="16.140625" style="669" customWidth="1"/>
    <col min="3854" max="3855" width="16.7109375" style="669" customWidth="1"/>
    <col min="3856" max="3856" width="18.85546875" style="669" customWidth="1"/>
    <col min="3857" max="3857" width="13.42578125" style="669" customWidth="1"/>
    <col min="3858" max="4097" width="8.28515625" style="669"/>
    <col min="4098" max="4098" width="16.28515625" style="669" customWidth="1"/>
    <col min="4099" max="4099" width="15" style="669" customWidth="1"/>
    <col min="4100" max="4100" width="23.28515625" style="669" customWidth="1"/>
    <col min="4101" max="4101" width="13.28515625" style="669" customWidth="1"/>
    <col min="4102" max="4102" width="12.7109375" style="669" customWidth="1"/>
    <col min="4103" max="4103" width="10.140625" style="669" customWidth="1"/>
    <col min="4104" max="4104" width="10.85546875" style="669" customWidth="1"/>
    <col min="4105" max="4105" width="13.5703125" style="669" customWidth="1"/>
    <col min="4106" max="4106" width="21.42578125" style="669" customWidth="1"/>
    <col min="4107" max="4107" width="18.42578125" style="669" customWidth="1"/>
    <col min="4108" max="4108" width="8.5703125" style="669" customWidth="1"/>
    <col min="4109" max="4109" width="16.140625" style="669" customWidth="1"/>
    <col min="4110" max="4111" width="16.7109375" style="669" customWidth="1"/>
    <col min="4112" max="4112" width="18.85546875" style="669" customWidth="1"/>
    <col min="4113" max="4113" width="13.42578125" style="669" customWidth="1"/>
    <col min="4114" max="4353" width="8.28515625" style="669"/>
    <col min="4354" max="4354" width="16.28515625" style="669" customWidth="1"/>
    <col min="4355" max="4355" width="15" style="669" customWidth="1"/>
    <col min="4356" max="4356" width="23.28515625" style="669" customWidth="1"/>
    <col min="4357" max="4357" width="13.28515625" style="669" customWidth="1"/>
    <col min="4358" max="4358" width="12.7109375" style="669" customWidth="1"/>
    <col min="4359" max="4359" width="10.140625" style="669" customWidth="1"/>
    <col min="4360" max="4360" width="10.85546875" style="669" customWidth="1"/>
    <col min="4361" max="4361" width="13.5703125" style="669" customWidth="1"/>
    <col min="4362" max="4362" width="21.42578125" style="669" customWidth="1"/>
    <col min="4363" max="4363" width="18.42578125" style="669" customWidth="1"/>
    <col min="4364" max="4364" width="8.5703125" style="669" customWidth="1"/>
    <col min="4365" max="4365" width="16.140625" style="669" customWidth="1"/>
    <col min="4366" max="4367" width="16.7109375" style="669" customWidth="1"/>
    <col min="4368" max="4368" width="18.85546875" style="669" customWidth="1"/>
    <col min="4369" max="4369" width="13.42578125" style="669" customWidth="1"/>
    <col min="4370" max="4609" width="8.28515625" style="669"/>
    <col min="4610" max="4610" width="16.28515625" style="669" customWidth="1"/>
    <col min="4611" max="4611" width="15" style="669" customWidth="1"/>
    <col min="4612" max="4612" width="23.28515625" style="669" customWidth="1"/>
    <col min="4613" max="4613" width="13.28515625" style="669" customWidth="1"/>
    <col min="4614" max="4614" width="12.7109375" style="669" customWidth="1"/>
    <col min="4615" max="4615" width="10.140625" style="669" customWidth="1"/>
    <col min="4616" max="4616" width="10.85546875" style="669" customWidth="1"/>
    <col min="4617" max="4617" width="13.5703125" style="669" customWidth="1"/>
    <col min="4618" max="4618" width="21.42578125" style="669" customWidth="1"/>
    <col min="4619" max="4619" width="18.42578125" style="669" customWidth="1"/>
    <col min="4620" max="4620" width="8.5703125" style="669" customWidth="1"/>
    <col min="4621" max="4621" width="16.140625" style="669" customWidth="1"/>
    <col min="4622" max="4623" width="16.7109375" style="669" customWidth="1"/>
    <col min="4624" max="4624" width="18.85546875" style="669" customWidth="1"/>
    <col min="4625" max="4625" width="13.42578125" style="669" customWidth="1"/>
    <col min="4626" max="4865" width="8.28515625" style="669"/>
    <col min="4866" max="4866" width="16.28515625" style="669" customWidth="1"/>
    <col min="4867" max="4867" width="15" style="669" customWidth="1"/>
    <col min="4868" max="4868" width="23.28515625" style="669" customWidth="1"/>
    <col min="4869" max="4869" width="13.28515625" style="669" customWidth="1"/>
    <col min="4870" max="4870" width="12.7109375" style="669" customWidth="1"/>
    <col min="4871" max="4871" width="10.140625" style="669" customWidth="1"/>
    <col min="4872" max="4872" width="10.85546875" style="669" customWidth="1"/>
    <col min="4873" max="4873" width="13.5703125" style="669" customWidth="1"/>
    <col min="4874" max="4874" width="21.42578125" style="669" customWidth="1"/>
    <col min="4875" max="4875" width="18.42578125" style="669" customWidth="1"/>
    <col min="4876" max="4876" width="8.5703125" style="669" customWidth="1"/>
    <col min="4877" max="4877" width="16.140625" style="669" customWidth="1"/>
    <col min="4878" max="4879" width="16.7109375" style="669" customWidth="1"/>
    <col min="4880" max="4880" width="18.85546875" style="669" customWidth="1"/>
    <col min="4881" max="4881" width="13.42578125" style="669" customWidth="1"/>
    <col min="4882" max="5121" width="8.28515625" style="669"/>
    <col min="5122" max="5122" width="16.28515625" style="669" customWidth="1"/>
    <col min="5123" max="5123" width="15" style="669" customWidth="1"/>
    <col min="5124" max="5124" width="23.28515625" style="669" customWidth="1"/>
    <col min="5125" max="5125" width="13.28515625" style="669" customWidth="1"/>
    <col min="5126" max="5126" width="12.7109375" style="669" customWidth="1"/>
    <col min="5127" max="5127" width="10.140625" style="669" customWidth="1"/>
    <col min="5128" max="5128" width="10.85546875" style="669" customWidth="1"/>
    <col min="5129" max="5129" width="13.5703125" style="669" customWidth="1"/>
    <col min="5130" max="5130" width="21.42578125" style="669" customWidth="1"/>
    <col min="5131" max="5131" width="18.42578125" style="669" customWidth="1"/>
    <col min="5132" max="5132" width="8.5703125" style="669" customWidth="1"/>
    <col min="5133" max="5133" width="16.140625" style="669" customWidth="1"/>
    <col min="5134" max="5135" width="16.7109375" style="669" customWidth="1"/>
    <col min="5136" max="5136" width="18.85546875" style="669" customWidth="1"/>
    <col min="5137" max="5137" width="13.42578125" style="669" customWidth="1"/>
    <col min="5138" max="5377" width="8.28515625" style="669"/>
    <col min="5378" max="5378" width="16.28515625" style="669" customWidth="1"/>
    <col min="5379" max="5379" width="15" style="669" customWidth="1"/>
    <col min="5380" max="5380" width="23.28515625" style="669" customWidth="1"/>
    <col min="5381" max="5381" width="13.28515625" style="669" customWidth="1"/>
    <col min="5382" max="5382" width="12.7109375" style="669" customWidth="1"/>
    <col min="5383" max="5383" width="10.140625" style="669" customWidth="1"/>
    <col min="5384" max="5384" width="10.85546875" style="669" customWidth="1"/>
    <col min="5385" max="5385" width="13.5703125" style="669" customWidth="1"/>
    <col min="5386" max="5386" width="21.42578125" style="669" customWidth="1"/>
    <col min="5387" max="5387" width="18.42578125" style="669" customWidth="1"/>
    <col min="5388" max="5388" width="8.5703125" style="669" customWidth="1"/>
    <col min="5389" max="5389" width="16.140625" style="669" customWidth="1"/>
    <col min="5390" max="5391" width="16.7109375" style="669" customWidth="1"/>
    <col min="5392" max="5392" width="18.85546875" style="669" customWidth="1"/>
    <col min="5393" max="5393" width="13.42578125" style="669" customWidth="1"/>
    <col min="5394" max="5633" width="8.28515625" style="669"/>
    <col min="5634" max="5634" width="16.28515625" style="669" customWidth="1"/>
    <col min="5635" max="5635" width="15" style="669" customWidth="1"/>
    <col min="5636" max="5636" width="23.28515625" style="669" customWidth="1"/>
    <col min="5637" max="5637" width="13.28515625" style="669" customWidth="1"/>
    <col min="5638" max="5638" width="12.7109375" style="669" customWidth="1"/>
    <col min="5639" max="5639" width="10.140625" style="669" customWidth="1"/>
    <col min="5640" max="5640" width="10.85546875" style="669" customWidth="1"/>
    <col min="5641" max="5641" width="13.5703125" style="669" customWidth="1"/>
    <col min="5642" max="5642" width="21.42578125" style="669" customWidth="1"/>
    <col min="5643" max="5643" width="18.42578125" style="669" customWidth="1"/>
    <col min="5644" max="5644" width="8.5703125" style="669" customWidth="1"/>
    <col min="5645" max="5645" width="16.140625" style="669" customWidth="1"/>
    <col min="5646" max="5647" width="16.7109375" style="669" customWidth="1"/>
    <col min="5648" max="5648" width="18.85546875" style="669" customWidth="1"/>
    <col min="5649" max="5649" width="13.42578125" style="669" customWidth="1"/>
    <col min="5650" max="5889" width="8.28515625" style="669"/>
    <col min="5890" max="5890" width="16.28515625" style="669" customWidth="1"/>
    <col min="5891" max="5891" width="15" style="669" customWidth="1"/>
    <col min="5892" max="5892" width="23.28515625" style="669" customWidth="1"/>
    <col min="5893" max="5893" width="13.28515625" style="669" customWidth="1"/>
    <col min="5894" max="5894" width="12.7109375" style="669" customWidth="1"/>
    <col min="5895" max="5895" width="10.140625" style="669" customWidth="1"/>
    <col min="5896" max="5896" width="10.85546875" style="669" customWidth="1"/>
    <col min="5897" max="5897" width="13.5703125" style="669" customWidth="1"/>
    <col min="5898" max="5898" width="21.42578125" style="669" customWidth="1"/>
    <col min="5899" max="5899" width="18.42578125" style="669" customWidth="1"/>
    <col min="5900" max="5900" width="8.5703125" style="669" customWidth="1"/>
    <col min="5901" max="5901" width="16.140625" style="669" customWidth="1"/>
    <col min="5902" max="5903" width="16.7109375" style="669" customWidth="1"/>
    <col min="5904" max="5904" width="18.85546875" style="669" customWidth="1"/>
    <col min="5905" max="5905" width="13.42578125" style="669" customWidth="1"/>
    <col min="5906" max="6145" width="8.28515625" style="669"/>
    <col min="6146" max="6146" width="16.28515625" style="669" customWidth="1"/>
    <col min="6147" max="6147" width="15" style="669" customWidth="1"/>
    <col min="6148" max="6148" width="23.28515625" style="669" customWidth="1"/>
    <col min="6149" max="6149" width="13.28515625" style="669" customWidth="1"/>
    <col min="6150" max="6150" width="12.7109375" style="669" customWidth="1"/>
    <col min="6151" max="6151" width="10.140625" style="669" customWidth="1"/>
    <col min="6152" max="6152" width="10.85546875" style="669" customWidth="1"/>
    <col min="6153" max="6153" width="13.5703125" style="669" customWidth="1"/>
    <col min="6154" max="6154" width="21.42578125" style="669" customWidth="1"/>
    <col min="6155" max="6155" width="18.42578125" style="669" customWidth="1"/>
    <col min="6156" max="6156" width="8.5703125" style="669" customWidth="1"/>
    <col min="6157" max="6157" width="16.140625" style="669" customWidth="1"/>
    <col min="6158" max="6159" width="16.7109375" style="669" customWidth="1"/>
    <col min="6160" max="6160" width="18.85546875" style="669" customWidth="1"/>
    <col min="6161" max="6161" width="13.42578125" style="669" customWidth="1"/>
    <col min="6162" max="6401" width="8.28515625" style="669"/>
    <col min="6402" max="6402" width="16.28515625" style="669" customWidth="1"/>
    <col min="6403" max="6403" width="15" style="669" customWidth="1"/>
    <col min="6404" max="6404" width="23.28515625" style="669" customWidth="1"/>
    <col min="6405" max="6405" width="13.28515625" style="669" customWidth="1"/>
    <col min="6406" max="6406" width="12.7109375" style="669" customWidth="1"/>
    <col min="6407" max="6407" width="10.140625" style="669" customWidth="1"/>
    <col min="6408" max="6408" width="10.85546875" style="669" customWidth="1"/>
    <col min="6409" max="6409" width="13.5703125" style="669" customWidth="1"/>
    <col min="6410" max="6410" width="21.42578125" style="669" customWidth="1"/>
    <col min="6411" max="6411" width="18.42578125" style="669" customWidth="1"/>
    <col min="6412" max="6412" width="8.5703125" style="669" customWidth="1"/>
    <col min="6413" max="6413" width="16.140625" style="669" customWidth="1"/>
    <col min="6414" max="6415" width="16.7109375" style="669" customWidth="1"/>
    <col min="6416" max="6416" width="18.85546875" style="669" customWidth="1"/>
    <col min="6417" max="6417" width="13.42578125" style="669" customWidth="1"/>
    <col min="6418" max="6657" width="8.28515625" style="669"/>
    <col min="6658" max="6658" width="16.28515625" style="669" customWidth="1"/>
    <col min="6659" max="6659" width="15" style="669" customWidth="1"/>
    <col min="6660" max="6660" width="23.28515625" style="669" customWidth="1"/>
    <col min="6661" max="6661" width="13.28515625" style="669" customWidth="1"/>
    <col min="6662" max="6662" width="12.7109375" style="669" customWidth="1"/>
    <col min="6663" max="6663" width="10.140625" style="669" customWidth="1"/>
    <col min="6664" max="6664" width="10.85546875" style="669" customWidth="1"/>
    <col min="6665" max="6665" width="13.5703125" style="669" customWidth="1"/>
    <col min="6666" max="6666" width="21.42578125" style="669" customWidth="1"/>
    <col min="6667" max="6667" width="18.42578125" style="669" customWidth="1"/>
    <col min="6668" max="6668" width="8.5703125" style="669" customWidth="1"/>
    <col min="6669" max="6669" width="16.140625" style="669" customWidth="1"/>
    <col min="6670" max="6671" width="16.7109375" style="669" customWidth="1"/>
    <col min="6672" max="6672" width="18.85546875" style="669" customWidth="1"/>
    <col min="6673" max="6673" width="13.42578125" style="669" customWidth="1"/>
    <col min="6674" max="6913" width="8.28515625" style="669"/>
    <col min="6914" max="6914" width="16.28515625" style="669" customWidth="1"/>
    <col min="6915" max="6915" width="15" style="669" customWidth="1"/>
    <col min="6916" max="6916" width="23.28515625" style="669" customWidth="1"/>
    <col min="6917" max="6917" width="13.28515625" style="669" customWidth="1"/>
    <col min="6918" max="6918" width="12.7109375" style="669" customWidth="1"/>
    <col min="6919" max="6919" width="10.140625" style="669" customWidth="1"/>
    <col min="6920" max="6920" width="10.85546875" style="669" customWidth="1"/>
    <col min="6921" max="6921" width="13.5703125" style="669" customWidth="1"/>
    <col min="6922" max="6922" width="21.42578125" style="669" customWidth="1"/>
    <col min="6923" max="6923" width="18.42578125" style="669" customWidth="1"/>
    <col min="6924" max="6924" width="8.5703125" style="669" customWidth="1"/>
    <col min="6925" max="6925" width="16.140625" style="669" customWidth="1"/>
    <col min="6926" max="6927" width="16.7109375" style="669" customWidth="1"/>
    <col min="6928" max="6928" width="18.85546875" style="669" customWidth="1"/>
    <col min="6929" max="6929" width="13.42578125" style="669" customWidth="1"/>
    <col min="6930" max="7169" width="8.28515625" style="669"/>
    <col min="7170" max="7170" width="16.28515625" style="669" customWidth="1"/>
    <col min="7171" max="7171" width="15" style="669" customWidth="1"/>
    <col min="7172" max="7172" width="23.28515625" style="669" customWidth="1"/>
    <col min="7173" max="7173" width="13.28515625" style="669" customWidth="1"/>
    <col min="7174" max="7174" width="12.7109375" style="669" customWidth="1"/>
    <col min="7175" max="7175" width="10.140625" style="669" customWidth="1"/>
    <col min="7176" max="7176" width="10.85546875" style="669" customWidth="1"/>
    <col min="7177" max="7177" width="13.5703125" style="669" customWidth="1"/>
    <col min="7178" max="7178" width="21.42578125" style="669" customWidth="1"/>
    <col min="7179" max="7179" width="18.42578125" style="669" customWidth="1"/>
    <col min="7180" max="7180" width="8.5703125" style="669" customWidth="1"/>
    <col min="7181" max="7181" width="16.140625" style="669" customWidth="1"/>
    <col min="7182" max="7183" width="16.7109375" style="669" customWidth="1"/>
    <col min="7184" max="7184" width="18.85546875" style="669" customWidth="1"/>
    <col min="7185" max="7185" width="13.42578125" style="669" customWidth="1"/>
    <col min="7186" max="7425" width="8.28515625" style="669"/>
    <col min="7426" max="7426" width="16.28515625" style="669" customWidth="1"/>
    <col min="7427" max="7427" width="15" style="669" customWidth="1"/>
    <col min="7428" max="7428" width="23.28515625" style="669" customWidth="1"/>
    <col min="7429" max="7429" width="13.28515625" style="669" customWidth="1"/>
    <col min="7430" max="7430" width="12.7109375" style="669" customWidth="1"/>
    <col min="7431" max="7431" width="10.140625" style="669" customWidth="1"/>
    <col min="7432" max="7432" width="10.85546875" style="669" customWidth="1"/>
    <col min="7433" max="7433" width="13.5703125" style="669" customWidth="1"/>
    <col min="7434" max="7434" width="21.42578125" style="669" customWidth="1"/>
    <col min="7435" max="7435" width="18.42578125" style="669" customWidth="1"/>
    <col min="7436" max="7436" width="8.5703125" style="669" customWidth="1"/>
    <col min="7437" max="7437" width="16.140625" style="669" customWidth="1"/>
    <col min="7438" max="7439" width="16.7109375" style="669" customWidth="1"/>
    <col min="7440" max="7440" width="18.85546875" style="669" customWidth="1"/>
    <col min="7441" max="7441" width="13.42578125" style="669" customWidth="1"/>
    <col min="7442" max="7681" width="8.28515625" style="669"/>
    <col min="7682" max="7682" width="16.28515625" style="669" customWidth="1"/>
    <col min="7683" max="7683" width="15" style="669" customWidth="1"/>
    <col min="7684" max="7684" width="23.28515625" style="669" customWidth="1"/>
    <col min="7685" max="7685" width="13.28515625" style="669" customWidth="1"/>
    <col min="7686" max="7686" width="12.7109375" style="669" customWidth="1"/>
    <col min="7687" max="7687" width="10.140625" style="669" customWidth="1"/>
    <col min="7688" max="7688" width="10.85546875" style="669" customWidth="1"/>
    <col min="7689" max="7689" width="13.5703125" style="669" customWidth="1"/>
    <col min="7690" max="7690" width="21.42578125" style="669" customWidth="1"/>
    <col min="7691" max="7691" width="18.42578125" style="669" customWidth="1"/>
    <col min="7692" max="7692" width="8.5703125" style="669" customWidth="1"/>
    <col min="7693" max="7693" width="16.140625" style="669" customWidth="1"/>
    <col min="7694" max="7695" width="16.7109375" style="669" customWidth="1"/>
    <col min="7696" max="7696" width="18.85546875" style="669" customWidth="1"/>
    <col min="7697" max="7697" width="13.42578125" style="669" customWidth="1"/>
    <col min="7698" max="7937" width="8.28515625" style="669"/>
    <col min="7938" max="7938" width="16.28515625" style="669" customWidth="1"/>
    <col min="7939" max="7939" width="15" style="669" customWidth="1"/>
    <col min="7940" max="7940" width="23.28515625" style="669" customWidth="1"/>
    <col min="7941" max="7941" width="13.28515625" style="669" customWidth="1"/>
    <col min="7942" max="7942" width="12.7109375" style="669" customWidth="1"/>
    <col min="7943" max="7943" width="10.140625" style="669" customWidth="1"/>
    <col min="7944" max="7944" width="10.85546875" style="669" customWidth="1"/>
    <col min="7945" max="7945" width="13.5703125" style="669" customWidth="1"/>
    <col min="7946" max="7946" width="21.42578125" style="669" customWidth="1"/>
    <col min="7947" max="7947" width="18.42578125" style="669" customWidth="1"/>
    <col min="7948" max="7948" width="8.5703125" style="669" customWidth="1"/>
    <col min="7949" max="7949" width="16.140625" style="669" customWidth="1"/>
    <col min="7950" max="7951" width="16.7109375" style="669" customWidth="1"/>
    <col min="7952" max="7952" width="18.85546875" style="669" customWidth="1"/>
    <col min="7953" max="7953" width="13.42578125" style="669" customWidth="1"/>
    <col min="7954" max="8193" width="8.28515625" style="669"/>
    <col min="8194" max="8194" width="16.28515625" style="669" customWidth="1"/>
    <col min="8195" max="8195" width="15" style="669" customWidth="1"/>
    <col min="8196" max="8196" width="23.28515625" style="669" customWidth="1"/>
    <col min="8197" max="8197" width="13.28515625" style="669" customWidth="1"/>
    <col min="8198" max="8198" width="12.7109375" style="669" customWidth="1"/>
    <col min="8199" max="8199" width="10.140625" style="669" customWidth="1"/>
    <col min="8200" max="8200" width="10.85546875" style="669" customWidth="1"/>
    <col min="8201" max="8201" width="13.5703125" style="669" customWidth="1"/>
    <col min="8202" max="8202" width="21.42578125" style="669" customWidth="1"/>
    <col min="8203" max="8203" width="18.42578125" style="669" customWidth="1"/>
    <col min="8204" max="8204" width="8.5703125" style="669" customWidth="1"/>
    <col min="8205" max="8205" width="16.140625" style="669" customWidth="1"/>
    <col min="8206" max="8207" width="16.7109375" style="669" customWidth="1"/>
    <col min="8208" max="8208" width="18.85546875" style="669" customWidth="1"/>
    <col min="8209" max="8209" width="13.42578125" style="669" customWidth="1"/>
    <col min="8210" max="8449" width="8.28515625" style="669"/>
    <col min="8450" max="8450" width="16.28515625" style="669" customWidth="1"/>
    <col min="8451" max="8451" width="15" style="669" customWidth="1"/>
    <col min="8452" max="8452" width="23.28515625" style="669" customWidth="1"/>
    <col min="8453" max="8453" width="13.28515625" style="669" customWidth="1"/>
    <col min="8454" max="8454" width="12.7109375" style="669" customWidth="1"/>
    <col min="8455" max="8455" width="10.140625" style="669" customWidth="1"/>
    <col min="8456" max="8456" width="10.85546875" style="669" customWidth="1"/>
    <col min="8457" max="8457" width="13.5703125" style="669" customWidth="1"/>
    <col min="8458" max="8458" width="21.42578125" style="669" customWidth="1"/>
    <col min="8459" max="8459" width="18.42578125" style="669" customWidth="1"/>
    <col min="8460" max="8460" width="8.5703125" style="669" customWidth="1"/>
    <col min="8461" max="8461" width="16.140625" style="669" customWidth="1"/>
    <col min="8462" max="8463" width="16.7109375" style="669" customWidth="1"/>
    <col min="8464" max="8464" width="18.85546875" style="669" customWidth="1"/>
    <col min="8465" max="8465" width="13.42578125" style="669" customWidth="1"/>
    <col min="8466" max="8705" width="8.28515625" style="669"/>
    <col min="8706" max="8706" width="16.28515625" style="669" customWidth="1"/>
    <col min="8707" max="8707" width="15" style="669" customWidth="1"/>
    <col min="8708" max="8708" width="23.28515625" style="669" customWidth="1"/>
    <col min="8709" max="8709" width="13.28515625" style="669" customWidth="1"/>
    <col min="8710" max="8710" width="12.7109375" style="669" customWidth="1"/>
    <col min="8711" max="8711" width="10.140625" style="669" customWidth="1"/>
    <col min="8712" max="8712" width="10.85546875" style="669" customWidth="1"/>
    <col min="8713" max="8713" width="13.5703125" style="669" customWidth="1"/>
    <col min="8714" max="8714" width="21.42578125" style="669" customWidth="1"/>
    <col min="8715" max="8715" width="18.42578125" style="669" customWidth="1"/>
    <col min="8716" max="8716" width="8.5703125" style="669" customWidth="1"/>
    <col min="8717" max="8717" width="16.140625" style="669" customWidth="1"/>
    <col min="8718" max="8719" width="16.7109375" style="669" customWidth="1"/>
    <col min="8720" max="8720" width="18.85546875" style="669" customWidth="1"/>
    <col min="8721" max="8721" width="13.42578125" style="669" customWidth="1"/>
    <col min="8722" max="8961" width="8.28515625" style="669"/>
    <col min="8962" max="8962" width="16.28515625" style="669" customWidth="1"/>
    <col min="8963" max="8963" width="15" style="669" customWidth="1"/>
    <col min="8964" max="8964" width="23.28515625" style="669" customWidth="1"/>
    <col min="8965" max="8965" width="13.28515625" style="669" customWidth="1"/>
    <col min="8966" max="8966" width="12.7109375" style="669" customWidth="1"/>
    <col min="8967" max="8967" width="10.140625" style="669" customWidth="1"/>
    <col min="8968" max="8968" width="10.85546875" style="669" customWidth="1"/>
    <col min="8969" max="8969" width="13.5703125" style="669" customWidth="1"/>
    <col min="8970" max="8970" width="21.42578125" style="669" customWidth="1"/>
    <col min="8971" max="8971" width="18.42578125" style="669" customWidth="1"/>
    <col min="8972" max="8972" width="8.5703125" style="669" customWidth="1"/>
    <col min="8973" max="8973" width="16.140625" style="669" customWidth="1"/>
    <col min="8974" max="8975" width="16.7109375" style="669" customWidth="1"/>
    <col min="8976" max="8976" width="18.85546875" style="669" customWidth="1"/>
    <col min="8977" max="8977" width="13.42578125" style="669" customWidth="1"/>
    <col min="8978" max="9217" width="8.28515625" style="669"/>
    <col min="9218" max="9218" width="16.28515625" style="669" customWidth="1"/>
    <col min="9219" max="9219" width="15" style="669" customWidth="1"/>
    <col min="9220" max="9220" width="23.28515625" style="669" customWidth="1"/>
    <col min="9221" max="9221" width="13.28515625" style="669" customWidth="1"/>
    <col min="9222" max="9222" width="12.7109375" style="669" customWidth="1"/>
    <col min="9223" max="9223" width="10.140625" style="669" customWidth="1"/>
    <col min="9224" max="9224" width="10.85546875" style="669" customWidth="1"/>
    <col min="9225" max="9225" width="13.5703125" style="669" customWidth="1"/>
    <col min="9226" max="9226" width="21.42578125" style="669" customWidth="1"/>
    <col min="9227" max="9227" width="18.42578125" style="669" customWidth="1"/>
    <col min="9228" max="9228" width="8.5703125" style="669" customWidth="1"/>
    <col min="9229" max="9229" width="16.140625" style="669" customWidth="1"/>
    <col min="9230" max="9231" width="16.7109375" style="669" customWidth="1"/>
    <col min="9232" max="9232" width="18.85546875" style="669" customWidth="1"/>
    <col min="9233" max="9233" width="13.42578125" style="669" customWidth="1"/>
    <col min="9234" max="9473" width="8.28515625" style="669"/>
    <col min="9474" max="9474" width="16.28515625" style="669" customWidth="1"/>
    <col min="9475" max="9475" width="15" style="669" customWidth="1"/>
    <col min="9476" max="9476" width="23.28515625" style="669" customWidth="1"/>
    <col min="9477" max="9477" width="13.28515625" style="669" customWidth="1"/>
    <col min="9478" max="9478" width="12.7109375" style="669" customWidth="1"/>
    <col min="9479" max="9479" width="10.140625" style="669" customWidth="1"/>
    <col min="9480" max="9480" width="10.85546875" style="669" customWidth="1"/>
    <col min="9481" max="9481" width="13.5703125" style="669" customWidth="1"/>
    <col min="9482" max="9482" width="21.42578125" style="669" customWidth="1"/>
    <col min="9483" max="9483" width="18.42578125" style="669" customWidth="1"/>
    <col min="9484" max="9484" width="8.5703125" style="669" customWidth="1"/>
    <col min="9485" max="9485" width="16.140625" style="669" customWidth="1"/>
    <col min="9486" max="9487" width="16.7109375" style="669" customWidth="1"/>
    <col min="9488" max="9488" width="18.85546875" style="669" customWidth="1"/>
    <col min="9489" max="9489" width="13.42578125" style="669" customWidth="1"/>
    <col min="9490" max="9729" width="8.28515625" style="669"/>
    <col min="9730" max="9730" width="16.28515625" style="669" customWidth="1"/>
    <col min="9731" max="9731" width="15" style="669" customWidth="1"/>
    <col min="9732" max="9732" width="23.28515625" style="669" customWidth="1"/>
    <col min="9733" max="9733" width="13.28515625" style="669" customWidth="1"/>
    <col min="9734" max="9734" width="12.7109375" style="669" customWidth="1"/>
    <col min="9735" max="9735" width="10.140625" style="669" customWidth="1"/>
    <col min="9736" max="9736" width="10.85546875" style="669" customWidth="1"/>
    <col min="9737" max="9737" width="13.5703125" style="669" customWidth="1"/>
    <col min="9738" max="9738" width="21.42578125" style="669" customWidth="1"/>
    <col min="9739" max="9739" width="18.42578125" style="669" customWidth="1"/>
    <col min="9740" max="9740" width="8.5703125" style="669" customWidth="1"/>
    <col min="9741" max="9741" width="16.140625" style="669" customWidth="1"/>
    <col min="9742" max="9743" width="16.7109375" style="669" customWidth="1"/>
    <col min="9744" max="9744" width="18.85546875" style="669" customWidth="1"/>
    <col min="9745" max="9745" width="13.42578125" style="669" customWidth="1"/>
    <col min="9746" max="9985" width="8.28515625" style="669"/>
    <col min="9986" max="9986" width="16.28515625" style="669" customWidth="1"/>
    <col min="9987" max="9987" width="15" style="669" customWidth="1"/>
    <col min="9988" max="9988" width="23.28515625" style="669" customWidth="1"/>
    <col min="9989" max="9989" width="13.28515625" style="669" customWidth="1"/>
    <col min="9990" max="9990" width="12.7109375" style="669" customWidth="1"/>
    <col min="9991" max="9991" width="10.140625" style="669" customWidth="1"/>
    <col min="9992" max="9992" width="10.85546875" style="669" customWidth="1"/>
    <col min="9993" max="9993" width="13.5703125" style="669" customWidth="1"/>
    <col min="9994" max="9994" width="21.42578125" style="669" customWidth="1"/>
    <col min="9995" max="9995" width="18.42578125" style="669" customWidth="1"/>
    <col min="9996" max="9996" width="8.5703125" style="669" customWidth="1"/>
    <col min="9997" max="9997" width="16.140625" style="669" customWidth="1"/>
    <col min="9998" max="9999" width="16.7109375" style="669" customWidth="1"/>
    <col min="10000" max="10000" width="18.85546875" style="669" customWidth="1"/>
    <col min="10001" max="10001" width="13.42578125" style="669" customWidth="1"/>
    <col min="10002" max="10241" width="8.28515625" style="669"/>
    <col min="10242" max="10242" width="16.28515625" style="669" customWidth="1"/>
    <col min="10243" max="10243" width="15" style="669" customWidth="1"/>
    <col min="10244" max="10244" width="23.28515625" style="669" customWidth="1"/>
    <col min="10245" max="10245" width="13.28515625" style="669" customWidth="1"/>
    <col min="10246" max="10246" width="12.7109375" style="669" customWidth="1"/>
    <col min="10247" max="10247" width="10.140625" style="669" customWidth="1"/>
    <col min="10248" max="10248" width="10.85546875" style="669" customWidth="1"/>
    <col min="10249" max="10249" width="13.5703125" style="669" customWidth="1"/>
    <col min="10250" max="10250" width="21.42578125" style="669" customWidth="1"/>
    <col min="10251" max="10251" width="18.42578125" style="669" customWidth="1"/>
    <col min="10252" max="10252" width="8.5703125" style="669" customWidth="1"/>
    <col min="10253" max="10253" width="16.140625" style="669" customWidth="1"/>
    <col min="10254" max="10255" width="16.7109375" style="669" customWidth="1"/>
    <col min="10256" max="10256" width="18.85546875" style="669" customWidth="1"/>
    <col min="10257" max="10257" width="13.42578125" style="669" customWidth="1"/>
    <col min="10258" max="10497" width="8.28515625" style="669"/>
    <col min="10498" max="10498" width="16.28515625" style="669" customWidth="1"/>
    <col min="10499" max="10499" width="15" style="669" customWidth="1"/>
    <col min="10500" max="10500" width="23.28515625" style="669" customWidth="1"/>
    <col min="10501" max="10501" width="13.28515625" style="669" customWidth="1"/>
    <col min="10502" max="10502" width="12.7109375" style="669" customWidth="1"/>
    <col min="10503" max="10503" width="10.140625" style="669" customWidth="1"/>
    <col min="10504" max="10504" width="10.85546875" style="669" customWidth="1"/>
    <col min="10505" max="10505" width="13.5703125" style="669" customWidth="1"/>
    <col min="10506" max="10506" width="21.42578125" style="669" customWidth="1"/>
    <col min="10507" max="10507" width="18.42578125" style="669" customWidth="1"/>
    <col min="10508" max="10508" width="8.5703125" style="669" customWidth="1"/>
    <col min="10509" max="10509" width="16.140625" style="669" customWidth="1"/>
    <col min="10510" max="10511" width="16.7109375" style="669" customWidth="1"/>
    <col min="10512" max="10512" width="18.85546875" style="669" customWidth="1"/>
    <col min="10513" max="10513" width="13.42578125" style="669" customWidth="1"/>
    <col min="10514" max="10753" width="8.28515625" style="669"/>
    <col min="10754" max="10754" width="16.28515625" style="669" customWidth="1"/>
    <col min="10755" max="10755" width="15" style="669" customWidth="1"/>
    <col min="10756" max="10756" width="23.28515625" style="669" customWidth="1"/>
    <col min="10757" max="10757" width="13.28515625" style="669" customWidth="1"/>
    <col min="10758" max="10758" width="12.7109375" style="669" customWidth="1"/>
    <col min="10759" max="10759" width="10.140625" style="669" customWidth="1"/>
    <col min="10760" max="10760" width="10.85546875" style="669" customWidth="1"/>
    <col min="10761" max="10761" width="13.5703125" style="669" customWidth="1"/>
    <col min="10762" max="10762" width="21.42578125" style="669" customWidth="1"/>
    <col min="10763" max="10763" width="18.42578125" style="669" customWidth="1"/>
    <col min="10764" max="10764" width="8.5703125" style="669" customWidth="1"/>
    <col min="10765" max="10765" width="16.140625" style="669" customWidth="1"/>
    <col min="10766" max="10767" width="16.7109375" style="669" customWidth="1"/>
    <col min="10768" max="10768" width="18.85546875" style="669" customWidth="1"/>
    <col min="10769" max="10769" width="13.42578125" style="669" customWidth="1"/>
    <col min="10770" max="11009" width="8.28515625" style="669"/>
    <col min="11010" max="11010" width="16.28515625" style="669" customWidth="1"/>
    <col min="11011" max="11011" width="15" style="669" customWidth="1"/>
    <col min="11012" max="11012" width="23.28515625" style="669" customWidth="1"/>
    <col min="11013" max="11013" width="13.28515625" style="669" customWidth="1"/>
    <col min="11014" max="11014" width="12.7109375" style="669" customWidth="1"/>
    <col min="11015" max="11015" width="10.140625" style="669" customWidth="1"/>
    <col min="11016" max="11016" width="10.85546875" style="669" customWidth="1"/>
    <col min="11017" max="11017" width="13.5703125" style="669" customWidth="1"/>
    <col min="11018" max="11018" width="21.42578125" style="669" customWidth="1"/>
    <col min="11019" max="11019" width="18.42578125" style="669" customWidth="1"/>
    <col min="11020" max="11020" width="8.5703125" style="669" customWidth="1"/>
    <col min="11021" max="11021" width="16.140625" style="669" customWidth="1"/>
    <col min="11022" max="11023" width="16.7109375" style="669" customWidth="1"/>
    <col min="11024" max="11024" width="18.85546875" style="669" customWidth="1"/>
    <col min="11025" max="11025" width="13.42578125" style="669" customWidth="1"/>
    <col min="11026" max="11265" width="8.28515625" style="669"/>
    <col min="11266" max="11266" width="16.28515625" style="669" customWidth="1"/>
    <col min="11267" max="11267" width="15" style="669" customWidth="1"/>
    <col min="11268" max="11268" width="23.28515625" style="669" customWidth="1"/>
    <col min="11269" max="11269" width="13.28515625" style="669" customWidth="1"/>
    <col min="11270" max="11270" width="12.7109375" style="669" customWidth="1"/>
    <col min="11271" max="11271" width="10.140625" style="669" customWidth="1"/>
    <col min="11272" max="11272" width="10.85546875" style="669" customWidth="1"/>
    <col min="11273" max="11273" width="13.5703125" style="669" customWidth="1"/>
    <col min="11274" max="11274" width="21.42578125" style="669" customWidth="1"/>
    <col min="11275" max="11275" width="18.42578125" style="669" customWidth="1"/>
    <col min="11276" max="11276" width="8.5703125" style="669" customWidth="1"/>
    <col min="11277" max="11277" width="16.140625" style="669" customWidth="1"/>
    <col min="11278" max="11279" width="16.7109375" style="669" customWidth="1"/>
    <col min="11280" max="11280" width="18.85546875" style="669" customWidth="1"/>
    <col min="11281" max="11281" width="13.42578125" style="669" customWidth="1"/>
    <col min="11282" max="11521" width="8.28515625" style="669"/>
    <col min="11522" max="11522" width="16.28515625" style="669" customWidth="1"/>
    <col min="11523" max="11523" width="15" style="669" customWidth="1"/>
    <col min="11524" max="11524" width="23.28515625" style="669" customWidth="1"/>
    <col min="11525" max="11525" width="13.28515625" style="669" customWidth="1"/>
    <col min="11526" max="11526" width="12.7109375" style="669" customWidth="1"/>
    <col min="11527" max="11527" width="10.140625" style="669" customWidth="1"/>
    <col min="11528" max="11528" width="10.85546875" style="669" customWidth="1"/>
    <col min="11529" max="11529" width="13.5703125" style="669" customWidth="1"/>
    <col min="11530" max="11530" width="21.42578125" style="669" customWidth="1"/>
    <col min="11531" max="11531" width="18.42578125" style="669" customWidth="1"/>
    <col min="11532" max="11532" width="8.5703125" style="669" customWidth="1"/>
    <col min="11533" max="11533" width="16.140625" style="669" customWidth="1"/>
    <col min="11534" max="11535" width="16.7109375" style="669" customWidth="1"/>
    <col min="11536" max="11536" width="18.85546875" style="669" customWidth="1"/>
    <col min="11537" max="11537" width="13.42578125" style="669" customWidth="1"/>
    <col min="11538" max="11777" width="8.28515625" style="669"/>
    <col min="11778" max="11778" width="16.28515625" style="669" customWidth="1"/>
    <col min="11779" max="11779" width="15" style="669" customWidth="1"/>
    <col min="11780" max="11780" width="23.28515625" style="669" customWidth="1"/>
    <col min="11781" max="11781" width="13.28515625" style="669" customWidth="1"/>
    <col min="11782" max="11782" width="12.7109375" style="669" customWidth="1"/>
    <col min="11783" max="11783" width="10.140625" style="669" customWidth="1"/>
    <col min="11784" max="11784" width="10.85546875" style="669" customWidth="1"/>
    <col min="11785" max="11785" width="13.5703125" style="669" customWidth="1"/>
    <col min="11786" max="11786" width="21.42578125" style="669" customWidth="1"/>
    <col min="11787" max="11787" width="18.42578125" style="669" customWidth="1"/>
    <col min="11788" max="11788" width="8.5703125" style="669" customWidth="1"/>
    <col min="11789" max="11789" width="16.140625" style="669" customWidth="1"/>
    <col min="11790" max="11791" width="16.7109375" style="669" customWidth="1"/>
    <col min="11792" max="11792" width="18.85546875" style="669" customWidth="1"/>
    <col min="11793" max="11793" width="13.42578125" style="669" customWidth="1"/>
    <col min="11794" max="12033" width="8.28515625" style="669"/>
    <col min="12034" max="12034" width="16.28515625" style="669" customWidth="1"/>
    <col min="12035" max="12035" width="15" style="669" customWidth="1"/>
    <col min="12036" max="12036" width="23.28515625" style="669" customWidth="1"/>
    <col min="12037" max="12037" width="13.28515625" style="669" customWidth="1"/>
    <col min="12038" max="12038" width="12.7109375" style="669" customWidth="1"/>
    <col min="12039" max="12039" width="10.140625" style="669" customWidth="1"/>
    <col min="12040" max="12040" width="10.85546875" style="669" customWidth="1"/>
    <col min="12041" max="12041" width="13.5703125" style="669" customWidth="1"/>
    <col min="12042" max="12042" width="21.42578125" style="669" customWidth="1"/>
    <col min="12043" max="12043" width="18.42578125" style="669" customWidth="1"/>
    <col min="12044" max="12044" width="8.5703125" style="669" customWidth="1"/>
    <col min="12045" max="12045" width="16.140625" style="669" customWidth="1"/>
    <col min="12046" max="12047" width="16.7109375" style="669" customWidth="1"/>
    <col min="12048" max="12048" width="18.85546875" style="669" customWidth="1"/>
    <col min="12049" max="12049" width="13.42578125" style="669" customWidth="1"/>
    <col min="12050" max="12289" width="8.28515625" style="669"/>
    <col min="12290" max="12290" width="16.28515625" style="669" customWidth="1"/>
    <col min="12291" max="12291" width="15" style="669" customWidth="1"/>
    <col min="12292" max="12292" width="23.28515625" style="669" customWidth="1"/>
    <col min="12293" max="12293" width="13.28515625" style="669" customWidth="1"/>
    <col min="12294" max="12294" width="12.7109375" style="669" customWidth="1"/>
    <col min="12295" max="12295" width="10.140625" style="669" customWidth="1"/>
    <col min="12296" max="12296" width="10.85546875" style="669" customWidth="1"/>
    <col min="12297" max="12297" width="13.5703125" style="669" customWidth="1"/>
    <col min="12298" max="12298" width="21.42578125" style="669" customWidth="1"/>
    <col min="12299" max="12299" width="18.42578125" style="669" customWidth="1"/>
    <col min="12300" max="12300" width="8.5703125" style="669" customWidth="1"/>
    <col min="12301" max="12301" width="16.140625" style="669" customWidth="1"/>
    <col min="12302" max="12303" width="16.7109375" style="669" customWidth="1"/>
    <col min="12304" max="12304" width="18.85546875" style="669" customWidth="1"/>
    <col min="12305" max="12305" width="13.42578125" style="669" customWidth="1"/>
    <col min="12306" max="12545" width="8.28515625" style="669"/>
    <col min="12546" max="12546" width="16.28515625" style="669" customWidth="1"/>
    <col min="12547" max="12547" width="15" style="669" customWidth="1"/>
    <col min="12548" max="12548" width="23.28515625" style="669" customWidth="1"/>
    <col min="12549" max="12549" width="13.28515625" style="669" customWidth="1"/>
    <col min="12550" max="12550" width="12.7109375" style="669" customWidth="1"/>
    <col min="12551" max="12551" width="10.140625" style="669" customWidth="1"/>
    <col min="12552" max="12552" width="10.85546875" style="669" customWidth="1"/>
    <col min="12553" max="12553" width="13.5703125" style="669" customWidth="1"/>
    <col min="12554" max="12554" width="21.42578125" style="669" customWidth="1"/>
    <col min="12555" max="12555" width="18.42578125" style="669" customWidth="1"/>
    <col min="12556" max="12556" width="8.5703125" style="669" customWidth="1"/>
    <col min="12557" max="12557" width="16.140625" style="669" customWidth="1"/>
    <col min="12558" max="12559" width="16.7109375" style="669" customWidth="1"/>
    <col min="12560" max="12560" width="18.85546875" style="669" customWidth="1"/>
    <col min="12561" max="12561" width="13.42578125" style="669" customWidth="1"/>
    <col min="12562" max="12801" width="8.28515625" style="669"/>
    <col min="12802" max="12802" width="16.28515625" style="669" customWidth="1"/>
    <col min="12803" max="12803" width="15" style="669" customWidth="1"/>
    <col min="12804" max="12804" width="23.28515625" style="669" customWidth="1"/>
    <col min="12805" max="12805" width="13.28515625" style="669" customWidth="1"/>
    <col min="12806" max="12806" width="12.7109375" style="669" customWidth="1"/>
    <col min="12807" max="12807" width="10.140625" style="669" customWidth="1"/>
    <col min="12808" max="12808" width="10.85546875" style="669" customWidth="1"/>
    <col min="12809" max="12809" width="13.5703125" style="669" customWidth="1"/>
    <col min="12810" max="12810" width="21.42578125" style="669" customWidth="1"/>
    <col min="12811" max="12811" width="18.42578125" style="669" customWidth="1"/>
    <col min="12812" max="12812" width="8.5703125" style="669" customWidth="1"/>
    <col min="12813" max="12813" width="16.140625" style="669" customWidth="1"/>
    <col min="12814" max="12815" width="16.7109375" style="669" customWidth="1"/>
    <col min="12816" max="12816" width="18.85546875" style="669" customWidth="1"/>
    <col min="12817" max="12817" width="13.42578125" style="669" customWidth="1"/>
    <col min="12818" max="13057" width="8.28515625" style="669"/>
    <col min="13058" max="13058" width="16.28515625" style="669" customWidth="1"/>
    <col min="13059" max="13059" width="15" style="669" customWidth="1"/>
    <col min="13060" max="13060" width="23.28515625" style="669" customWidth="1"/>
    <col min="13061" max="13061" width="13.28515625" style="669" customWidth="1"/>
    <col min="13062" max="13062" width="12.7109375" style="669" customWidth="1"/>
    <col min="13063" max="13063" width="10.140625" style="669" customWidth="1"/>
    <col min="13064" max="13064" width="10.85546875" style="669" customWidth="1"/>
    <col min="13065" max="13065" width="13.5703125" style="669" customWidth="1"/>
    <col min="13066" max="13066" width="21.42578125" style="669" customWidth="1"/>
    <col min="13067" max="13067" width="18.42578125" style="669" customWidth="1"/>
    <col min="13068" max="13068" width="8.5703125" style="669" customWidth="1"/>
    <col min="13069" max="13069" width="16.140625" style="669" customWidth="1"/>
    <col min="13070" max="13071" width="16.7109375" style="669" customWidth="1"/>
    <col min="13072" max="13072" width="18.85546875" style="669" customWidth="1"/>
    <col min="13073" max="13073" width="13.42578125" style="669" customWidth="1"/>
    <col min="13074" max="13313" width="8.28515625" style="669"/>
    <col min="13314" max="13314" width="16.28515625" style="669" customWidth="1"/>
    <col min="13315" max="13315" width="15" style="669" customWidth="1"/>
    <col min="13316" max="13316" width="23.28515625" style="669" customWidth="1"/>
    <col min="13317" max="13317" width="13.28515625" style="669" customWidth="1"/>
    <col min="13318" max="13318" width="12.7109375" style="669" customWidth="1"/>
    <col min="13319" max="13319" width="10.140625" style="669" customWidth="1"/>
    <col min="13320" max="13320" width="10.85546875" style="669" customWidth="1"/>
    <col min="13321" max="13321" width="13.5703125" style="669" customWidth="1"/>
    <col min="13322" max="13322" width="21.42578125" style="669" customWidth="1"/>
    <col min="13323" max="13323" width="18.42578125" style="669" customWidth="1"/>
    <col min="13324" max="13324" width="8.5703125" style="669" customWidth="1"/>
    <col min="13325" max="13325" width="16.140625" style="669" customWidth="1"/>
    <col min="13326" max="13327" width="16.7109375" style="669" customWidth="1"/>
    <col min="13328" max="13328" width="18.85546875" style="669" customWidth="1"/>
    <col min="13329" max="13329" width="13.42578125" style="669" customWidth="1"/>
    <col min="13330" max="13569" width="8.28515625" style="669"/>
    <col min="13570" max="13570" width="16.28515625" style="669" customWidth="1"/>
    <col min="13571" max="13571" width="15" style="669" customWidth="1"/>
    <col min="13572" max="13572" width="23.28515625" style="669" customWidth="1"/>
    <col min="13573" max="13573" width="13.28515625" style="669" customWidth="1"/>
    <col min="13574" max="13574" width="12.7109375" style="669" customWidth="1"/>
    <col min="13575" max="13575" width="10.140625" style="669" customWidth="1"/>
    <col min="13576" max="13576" width="10.85546875" style="669" customWidth="1"/>
    <col min="13577" max="13577" width="13.5703125" style="669" customWidth="1"/>
    <col min="13578" max="13578" width="21.42578125" style="669" customWidth="1"/>
    <col min="13579" max="13579" width="18.42578125" style="669" customWidth="1"/>
    <col min="13580" max="13580" width="8.5703125" style="669" customWidth="1"/>
    <col min="13581" max="13581" width="16.140625" style="669" customWidth="1"/>
    <col min="13582" max="13583" width="16.7109375" style="669" customWidth="1"/>
    <col min="13584" max="13584" width="18.85546875" style="669" customWidth="1"/>
    <col min="13585" max="13585" width="13.42578125" style="669" customWidth="1"/>
    <col min="13586" max="13825" width="8.28515625" style="669"/>
    <col min="13826" max="13826" width="16.28515625" style="669" customWidth="1"/>
    <col min="13827" max="13827" width="15" style="669" customWidth="1"/>
    <col min="13828" max="13828" width="23.28515625" style="669" customWidth="1"/>
    <col min="13829" max="13829" width="13.28515625" style="669" customWidth="1"/>
    <col min="13830" max="13830" width="12.7109375" style="669" customWidth="1"/>
    <col min="13831" max="13831" width="10.140625" style="669" customWidth="1"/>
    <col min="13832" max="13832" width="10.85546875" style="669" customWidth="1"/>
    <col min="13833" max="13833" width="13.5703125" style="669" customWidth="1"/>
    <col min="13834" max="13834" width="21.42578125" style="669" customWidth="1"/>
    <col min="13835" max="13835" width="18.42578125" style="669" customWidth="1"/>
    <col min="13836" max="13836" width="8.5703125" style="669" customWidth="1"/>
    <col min="13837" max="13837" width="16.140625" style="669" customWidth="1"/>
    <col min="13838" max="13839" width="16.7109375" style="669" customWidth="1"/>
    <col min="13840" max="13840" width="18.85546875" style="669" customWidth="1"/>
    <col min="13841" max="13841" width="13.42578125" style="669" customWidth="1"/>
    <col min="13842" max="14081" width="8.28515625" style="669"/>
    <col min="14082" max="14082" width="16.28515625" style="669" customWidth="1"/>
    <col min="14083" max="14083" width="15" style="669" customWidth="1"/>
    <col min="14084" max="14084" width="23.28515625" style="669" customWidth="1"/>
    <col min="14085" max="14085" width="13.28515625" style="669" customWidth="1"/>
    <col min="14086" max="14086" width="12.7109375" style="669" customWidth="1"/>
    <col min="14087" max="14087" width="10.140625" style="669" customWidth="1"/>
    <col min="14088" max="14088" width="10.85546875" style="669" customWidth="1"/>
    <col min="14089" max="14089" width="13.5703125" style="669" customWidth="1"/>
    <col min="14090" max="14090" width="21.42578125" style="669" customWidth="1"/>
    <col min="14091" max="14091" width="18.42578125" style="669" customWidth="1"/>
    <col min="14092" max="14092" width="8.5703125" style="669" customWidth="1"/>
    <col min="14093" max="14093" width="16.140625" style="669" customWidth="1"/>
    <col min="14094" max="14095" width="16.7109375" style="669" customWidth="1"/>
    <col min="14096" max="14096" width="18.85546875" style="669" customWidth="1"/>
    <col min="14097" max="14097" width="13.42578125" style="669" customWidth="1"/>
    <col min="14098" max="14337" width="8.28515625" style="669"/>
    <col min="14338" max="14338" width="16.28515625" style="669" customWidth="1"/>
    <col min="14339" max="14339" width="15" style="669" customWidth="1"/>
    <col min="14340" max="14340" width="23.28515625" style="669" customWidth="1"/>
    <col min="14341" max="14341" width="13.28515625" style="669" customWidth="1"/>
    <col min="14342" max="14342" width="12.7109375" style="669" customWidth="1"/>
    <col min="14343" max="14343" width="10.140625" style="669" customWidth="1"/>
    <col min="14344" max="14344" width="10.85546875" style="669" customWidth="1"/>
    <col min="14345" max="14345" width="13.5703125" style="669" customWidth="1"/>
    <col min="14346" max="14346" width="21.42578125" style="669" customWidth="1"/>
    <col min="14347" max="14347" width="18.42578125" style="669" customWidth="1"/>
    <col min="14348" max="14348" width="8.5703125" style="669" customWidth="1"/>
    <col min="14349" max="14349" width="16.140625" style="669" customWidth="1"/>
    <col min="14350" max="14351" width="16.7109375" style="669" customWidth="1"/>
    <col min="14352" max="14352" width="18.85546875" style="669" customWidth="1"/>
    <col min="14353" max="14353" width="13.42578125" style="669" customWidth="1"/>
    <col min="14354" max="14593" width="8.28515625" style="669"/>
    <col min="14594" max="14594" width="16.28515625" style="669" customWidth="1"/>
    <col min="14595" max="14595" width="15" style="669" customWidth="1"/>
    <col min="14596" max="14596" width="23.28515625" style="669" customWidth="1"/>
    <col min="14597" max="14597" width="13.28515625" style="669" customWidth="1"/>
    <col min="14598" max="14598" width="12.7109375" style="669" customWidth="1"/>
    <col min="14599" max="14599" width="10.140625" style="669" customWidth="1"/>
    <col min="14600" max="14600" width="10.85546875" style="669" customWidth="1"/>
    <col min="14601" max="14601" width="13.5703125" style="669" customWidth="1"/>
    <col min="14602" max="14602" width="21.42578125" style="669" customWidth="1"/>
    <col min="14603" max="14603" width="18.42578125" style="669" customWidth="1"/>
    <col min="14604" max="14604" width="8.5703125" style="669" customWidth="1"/>
    <col min="14605" max="14605" width="16.140625" style="669" customWidth="1"/>
    <col min="14606" max="14607" width="16.7109375" style="669" customWidth="1"/>
    <col min="14608" max="14608" width="18.85546875" style="669" customWidth="1"/>
    <col min="14609" max="14609" width="13.42578125" style="669" customWidth="1"/>
    <col min="14610" max="14849" width="8.28515625" style="669"/>
    <col min="14850" max="14850" width="16.28515625" style="669" customWidth="1"/>
    <col min="14851" max="14851" width="15" style="669" customWidth="1"/>
    <col min="14852" max="14852" width="23.28515625" style="669" customWidth="1"/>
    <col min="14853" max="14853" width="13.28515625" style="669" customWidth="1"/>
    <col min="14854" max="14854" width="12.7109375" style="669" customWidth="1"/>
    <col min="14855" max="14855" width="10.140625" style="669" customWidth="1"/>
    <col min="14856" max="14856" width="10.85546875" style="669" customWidth="1"/>
    <col min="14857" max="14857" width="13.5703125" style="669" customWidth="1"/>
    <col min="14858" max="14858" width="21.42578125" style="669" customWidth="1"/>
    <col min="14859" max="14859" width="18.42578125" style="669" customWidth="1"/>
    <col min="14860" max="14860" width="8.5703125" style="669" customWidth="1"/>
    <col min="14861" max="14861" width="16.140625" style="669" customWidth="1"/>
    <col min="14862" max="14863" width="16.7109375" style="669" customWidth="1"/>
    <col min="14864" max="14864" width="18.85546875" style="669" customWidth="1"/>
    <col min="14865" max="14865" width="13.42578125" style="669" customWidth="1"/>
    <col min="14866" max="15105" width="8.28515625" style="669"/>
    <col min="15106" max="15106" width="16.28515625" style="669" customWidth="1"/>
    <col min="15107" max="15107" width="15" style="669" customWidth="1"/>
    <col min="15108" max="15108" width="23.28515625" style="669" customWidth="1"/>
    <col min="15109" max="15109" width="13.28515625" style="669" customWidth="1"/>
    <col min="15110" max="15110" width="12.7109375" style="669" customWidth="1"/>
    <col min="15111" max="15111" width="10.140625" style="669" customWidth="1"/>
    <col min="15112" max="15112" width="10.85546875" style="669" customWidth="1"/>
    <col min="15113" max="15113" width="13.5703125" style="669" customWidth="1"/>
    <col min="15114" max="15114" width="21.42578125" style="669" customWidth="1"/>
    <col min="15115" max="15115" width="18.42578125" style="669" customWidth="1"/>
    <col min="15116" max="15116" width="8.5703125" style="669" customWidth="1"/>
    <col min="15117" max="15117" width="16.140625" style="669" customWidth="1"/>
    <col min="15118" max="15119" width="16.7109375" style="669" customWidth="1"/>
    <col min="15120" max="15120" width="18.85546875" style="669" customWidth="1"/>
    <col min="15121" max="15121" width="13.42578125" style="669" customWidth="1"/>
    <col min="15122" max="15361" width="8.28515625" style="669"/>
    <col min="15362" max="15362" width="16.28515625" style="669" customWidth="1"/>
    <col min="15363" max="15363" width="15" style="669" customWidth="1"/>
    <col min="15364" max="15364" width="23.28515625" style="669" customWidth="1"/>
    <col min="15365" max="15365" width="13.28515625" style="669" customWidth="1"/>
    <col min="15366" max="15366" width="12.7109375" style="669" customWidth="1"/>
    <col min="15367" max="15367" width="10.140625" style="669" customWidth="1"/>
    <col min="15368" max="15368" width="10.85546875" style="669" customWidth="1"/>
    <col min="15369" max="15369" width="13.5703125" style="669" customWidth="1"/>
    <col min="15370" max="15370" width="21.42578125" style="669" customWidth="1"/>
    <col min="15371" max="15371" width="18.42578125" style="669" customWidth="1"/>
    <col min="15372" max="15372" width="8.5703125" style="669" customWidth="1"/>
    <col min="15373" max="15373" width="16.140625" style="669" customWidth="1"/>
    <col min="15374" max="15375" width="16.7109375" style="669" customWidth="1"/>
    <col min="15376" max="15376" width="18.85546875" style="669" customWidth="1"/>
    <col min="15377" max="15377" width="13.42578125" style="669" customWidth="1"/>
    <col min="15378" max="15617" width="8.28515625" style="669"/>
    <col min="15618" max="15618" width="16.28515625" style="669" customWidth="1"/>
    <col min="15619" max="15619" width="15" style="669" customWidth="1"/>
    <col min="15620" max="15620" width="23.28515625" style="669" customWidth="1"/>
    <col min="15621" max="15621" width="13.28515625" style="669" customWidth="1"/>
    <col min="15622" max="15622" width="12.7109375" style="669" customWidth="1"/>
    <col min="15623" max="15623" width="10.140625" style="669" customWidth="1"/>
    <col min="15624" max="15624" width="10.85546875" style="669" customWidth="1"/>
    <col min="15625" max="15625" width="13.5703125" style="669" customWidth="1"/>
    <col min="15626" max="15626" width="21.42578125" style="669" customWidth="1"/>
    <col min="15627" max="15627" width="18.42578125" style="669" customWidth="1"/>
    <col min="15628" max="15628" width="8.5703125" style="669" customWidth="1"/>
    <col min="15629" max="15629" width="16.140625" style="669" customWidth="1"/>
    <col min="15630" max="15631" width="16.7109375" style="669" customWidth="1"/>
    <col min="15632" max="15632" width="18.85546875" style="669" customWidth="1"/>
    <col min="15633" max="15633" width="13.42578125" style="669" customWidth="1"/>
    <col min="15634" max="15873" width="8.28515625" style="669"/>
    <col min="15874" max="15874" width="16.28515625" style="669" customWidth="1"/>
    <col min="15875" max="15875" width="15" style="669" customWidth="1"/>
    <col min="15876" max="15876" width="23.28515625" style="669" customWidth="1"/>
    <col min="15877" max="15877" width="13.28515625" style="669" customWidth="1"/>
    <col min="15878" max="15878" width="12.7109375" style="669" customWidth="1"/>
    <col min="15879" max="15879" width="10.140625" style="669" customWidth="1"/>
    <col min="15880" max="15880" width="10.85546875" style="669" customWidth="1"/>
    <col min="15881" max="15881" width="13.5703125" style="669" customWidth="1"/>
    <col min="15882" max="15882" width="21.42578125" style="669" customWidth="1"/>
    <col min="15883" max="15883" width="18.42578125" style="669" customWidth="1"/>
    <col min="15884" max="15884" width="8.5703125" style="669" customWidth="1"/>
    <col min="15885" max="15885" width="16.140625" style="669" customWidth="1"/>
    <col min="15886" max="15887" width="16.7109375" style="669" customWidth="1"/>
    <col min="15888" max="15888" width="18.85546875" style="669" customWidth="1"/>
    <col min="15889" max="15889" width="13.42578125" style="669" customWidth="1"/>
    <col min="15890" max="16129" width="8.28515625" style="669"/>
    <col min="16130" max="16130" width="16.28515625" style="669" customWidth="1"/>
    <col min="16131" max="16131" width="15" style="669" customWidth="1"/>
    <col min="16132" max="16132" width="23.28515625" style="669" customWidth="1"/>
    <col min="16133" max="16133" width="13.28515625" style="669" customWidth="1"/>
    <col min="16134" max="16134" width="12.7109375" style="669" customWidth="1"/>
    <col min="16135" max="16135" width="10.140625" style="669" customWidth="1"/>
    <col min="16136" max="16136" width="10.85546875" style="669" customWidth="1"/>
    <col min="16137" max="16137" width="13.5703125" style="669" customWidth="1"/>
    <col min="16138" max="16138" width="21.42578125" style="669" customWidth="1"/>
    <col min="16139" max="16139" width="18.42578125" style="669" customWidth="1"/>
    <col min="16140" max="16140" width="8.5703125" style="669" customWidth="1"/>
    <col min="16141" max="16141" width="16.140625" style="669" customWidth="1"/>
    <col min="16142" max="16143" width="16.7109375" style="669" customWidth="1"/>
    <col min="16144" max="16144" width="18.85546875" style="669" customWidth="1"/>
    <col min="16145" max="16145" width="13.42578125" style="669" customWidth="1"/>
    <col min="16146" max="16384" width="8.28515625" style="669"/>
  </cols>
  <sheetData>
    <row r="1" spans="1:17" s="666" customFormat="1" ht="18.75" customHeight="1" x14ac:dyDescent="0.25">
      <c r="A1" s="1575" t="s">
        <v>425</v>
      </c>
      <c r="B1" s="1575"/>
      <c r="C1" s="1575"/>
      <c r="D1" s="1575"/>
      <c r="Q1" s="958"/>
    </row>
    <row r="2" spans="1:17" s="666" customFormat="1" ht="25.5" customHeight="1" x14ac:dyDescent="0.25">
      <c r="A2" s="1576" t="s">
        <v>994</v>
      </c>
      <c r="B2" s="1576"/>
      <c r="C2" s="1576"/>
      <c r="D2" s="1576"/>
      <c r="E2" s="1576"/>
      <c r="F2" s="1576"/>
      <c r="G2" s="1576"/>
      <c r="H2" s="1576"/>
      <c r="I2" s="1576"/>
      <c r="J2" s="1576"/>
      <c r="K2" s="1576"/>
      <c r="L2" s="1576"/>
      <c r="M2" s="1576"/>
      <c r="N2" s="1576"/>
      <c r="Q2" s="958"/>
    </row>
    <row r="3" spans="1:17" x14ac:dyDescent="0.25">
      <c r="A3" s="667"/>
    </row>
    <row r="4" spans="1:17" s="670" customFormat="1" ht="68.25" customHeight="1" x14ac:dyDescent="0.25">
      <c r="A4" s="1579" t="s">
        <v>0</v>
      </c>
      <c r="B4" s="1578" t="s">
        <v>995</v>
      </c>
      <c r="C4" s="1578"/>
      <c r="D4" s="1578" t="s">
        <v>996</v>
      </c>
      <c r="E4" s="1578"/>
      <c r="F4" s="1578" t="s">
        <v>997</v>
      </c>
      <c r="G4" s="1578"/>
      <c r="H4" s="1578"/>
      <c r="I4" s="1578"/>
      <c r="J4" s="1571" t="s">
        <v>998</v>
      </c>
      <c r="K4" s="1704"/>
      <c r="L4" s="1704"/>
      <c r="M4" s="1705"/>
      <c r="N4" s="1044" t="s">
        <v>999</v>
      </c>
      <c r="O4" s="1572" t="s">
        <v>33</v>
      </c>
      <c r="P4" s="1572"/>
      <c r="Q4" s="1043"/>
    </row>
    <row r="5" spans="1:17" s="670" customFormat="1" ht="52.5" customHeight="1" x14ac:dyDescent="0.25">
      <c r="A5" s="1580"/>
      <c r="B5" s="1044" t="s">
        <v>1000</v>
      </c>
      <c r="C5" s="1044" t="s">
        <v>690</v>
      </c>
      <c r="D5" s="672" t="s">
        <v>1001</v>
      </c>
      <c r="E5" s="671" t="s">
        <v>690</v>
      </c>
      <c r="F5" s="671" t="s">
        <v>1002</v>
      </c>
      <c r="G5" s="672" t="s">
        <v>919</v>
      </c>
      <c r="H5" s="672" t="s">
        <v>915</v>
      </c>
      <c r="I5" s="671" t="s">
        <v>690</v>
      </c>
      <c r="J5" s="671" t="s">
        <v>1003</v>
      </c>
      <c r="K5" s="671" t="s">
        <v>1004</v>
      </c>
      <c r="L5" s="671" t="s">
        <v>1005</v>
      </c>
      <c r="M5" s="671" t="s">
        <v>690</v>
      </c>
      <c r="N5" s="1063"/>
      <c r="O5" s="1045" t="s">
        <v>991</v>
      </c>
      <c r="P5" s="1045" t="s">
        <v>1006</v>
      </c>
      <c r="Q5" s="1043"/>
    </row>
    <row r="6" spans="1:17" s="1047" customFormat="1" ht="15" customHeight="1" x14ac:dyDescent="0.25">
      <c r="A6" s="1045">
        <v>1</v>
      </c>
      <c r="B6" s="1572">
        <v>2</v>
      </c>
      <c r="C6" s="1572"/>
      <c r="D6" s="1572">
        <v>3</v>
      </c>
      <c r="E6" s="1572"/>
      <c r="F6" s="1572">
        <v>4</v>
      </c>
      <c r="G6" s="1572"/>
      <c r="H6" s="1572"/>
      <c r="I6" s="1572"/>
      <c r="J6" s="1707">
        <v>5</v>
      </c>
      <c r="K6" s="1708"/>
      <c r="L6" s="1708"/>
      <c r="M6" s="1709"/>
      <c r="N6" s="1045" t="s">
        <v>1007</v>
      </c>
      <c r="O6" s="1045">
        <v>7</v>
      </c>
      <c r="P6" s="1045">
        <v>8</v>
      </c>
      <c r="Q6" s="1046" t="s">
        <v>43</v>
      </c>
    </row>
    <row r="7" spans="1:17" x14ac:dyDescent="0.25">
      <c r="A7" s="1048">
        <v>1</v>
      </c>
      <c r="B7" s="1064" t="s">
        <v>1008</v>
      </c>
      <c r="C7" s="1065">
        <v>1200</v>
      </c>
      <c r="D7" s="1064" t="s">
        <v>1009</v>
      </c>
      <c r="E7" s="1065">
        <v>22000</v>
      </c>
      <c r="F7" s="1064" t="s">
        <v>1010</v>
      </c>
      <c r="G7" s="1064">
        <v>200</v>
      </c>
      <c r="H7" s="1064">
        <v>31</v>
      </c>
      <c r="I7" s="1066">
        <f t="shared" ref="I7:I34" si="0">G7*H7</f>
        <v>6200</v>
      </c>
      <c r="J7" s="1067" t="s">
        <v>1011</v>
      </c>
      <c r="K7" s="1067">
        <v>1000</v>
      </c>
      <c r="L7" s="1067">
        <v>6</v>
      </c>
      <c r="M7" s="1068">
        <f>K7*L7</f>
        <v>6000</v>
      </c>
      <c r="N7" s="952">
        <f>C7+E7+I7+M7</f>
        <v>35400</v>
      </c>
      <c r="O7" s="1069">
        <v>35400</v>
      </c>
      <c r="P7" s="1070"/>
      <c r="Q7" s="1053">
        <f>N7-O7-P7</f>
        <v>0</v>
      </c>
    </row>
    <row r="8" spans="1:17" x14ac:dyDescent="0.25">
      <c r="A8" s="1048">
        <f t="shared" ref="A8:A34" si="1">A7+1</f>
        <v>2</v>
      </c>
      <c r="B8" s="1064" t="s">
        <v>1012</v>
      </c>
      <c r="C8" s="1065">
        <v>7500</v>
      </c>
      <c r="D8" s="1064"/>
      <c r="E8" s="1065"/>
      <c r="F8" s="1064" t="s">
        <v>1013</v>
      </c>
      <c r="G8" s="1064">
        <v>500</v>
      </c>
      <c r="H8" s="1064">
        <v>31</v>
      </c>
      <c r="I8" s="1066">
        <f t="shared" si="0"/>
        <v>15500</v>
      </c>
      <c r="J8" s="1067" t="s">
        <v>1014</v>
      </c>
      <c r="K8" s="1067">
        <v>28047.69</v>
      </c>
      <c r="L8" s="1067">
        <v>1</v>
      </c>
      <c r="M8" s="1068">
        <f t="shared" ref="M8:M34" si="2">K8*L8</f>
        <v>28047.69</v>
      </c>
      <c r="N8" s="952">
        <f t="shared" ref="N8:N34" si="3">C8+E8+I8+M8</f>
        <v>51047.69</v>
      </c>
      <c r="O8" s="1069">
        <v>51047.69</v>
      </c>
      <c r="P8" s="1071"/>
      <c r="Q8" s="1053">
        <f t="shared" ref="Q8:Q39" si="4">N8-O8-P8</f>
        <v>0</v>
      </c>
    </row>
    <row r="9" spans="1:17" x14ac:dyDescent="0.25">
      <c r="A9" s="673">
        <f t="shared" si="1"/>
        <v>3</v>
      </c>
      <c r="B9" s="1072" t="s">
        <v>1015</v>
      </c>
      <c r="C9" s="1073">
        <v>21600</v>
      </c>
      <c r="D9" s="1072"/>
      <c r="E9" s="1073"/>
      <c r="F9" s="1072" t="s">
        <v>1016</v>
      </c>
      <c r="G9" s="1072">
        <v>20</v>
      </c>
      <c r="H9" s="1072">
        <v>31</v>
      </c>
      <c r="I9" s="1074">
        <f t="shared" si="0"/>
        <v>620</v>
      </c>
      <c r="J9" s="1075"/>
      <c r="K9" s="1076"/>
      <c r="L9" s="1076"/>
      <c r="M9" s="1068">
        <f t="shared" si="2"/>
        <v>0</v>
      </c>
      <c r="N9" s="952">
        <f t="shared" si="3"/>
        <v>22220</v>
      </c>
      <c r="O9" s="1069">
        <v>22220</v>
      </c>
      <c r="P9" s="1070"/>
      <c r="Q9" s="1053">
        <f t="shared" si="4"/>
        <v>0</v>
      </c>
    </row>
    <row r="10" spans="1:17" ht="15" customHeight="1" x14ac:dyDescent="0.25">
      <c r="A10" s="681">
        <f t="shared" si="1"/>
        <v>4</v>
      </c>
      <c r="B10" s="1077" t="s">
        <v>1017</v>
      </c>
      <c r="C10" s="1078">
        <v>87660</v>
      </c>
      <c r="D10" s="1077"/>
      <c r="E10" s="1078"/>
      <c r="F10" s="1077" t="s">
        <v>1018</v>
      </c>
      <c r="G10" s="1077">
        <v>600</v>
      </c>
      <c r="H10" s="1077">
        <v>17</v>
      </c>
      <c r="I10" s="1079">
        <f t="shared" si="0"/>
        <v>10200</v>
      </c>
      <c r="J10" s="1080"/>
      <c r="K10" s="1081"/>
      <c r="L10" s="1082"/>
      <c r="M10" s="1068">
        <f t="shared" si="2"/>
        <v>0</v>
      </c>
      <c r="N10" s="952">
        <f t="shared" si="3"/>
        <v>97860</v>
      </c>
      <c r="O10" s="1069">
        <v>97860</v>
      </c>
      <c r="P10" s="1070"/>
      <c r="Q10" s="1053">
        <f t="shared" si="4"/>
        <v>0</v>
      </c>
    </row>
    <row r="11" spans="1:17" x14ac:dyDescent="0.25">
      <c r="A11" s="681">
        <f t="shared" si="1"/>
        <v>5</v>
      </c>
      <c r="B11" s="905"/>
      <c r="C11" s="1083"/>
      <c r="D11" s="906"/>
      <c r="E11" s="1083"/>
      <c r="F11" s="905"/>
      <c r="G11" s="906"/>
      <c r="H11" s="906"/>
      <c r="I11" s="1079">
        <f t="shared" si="0"/>
        <v>0</v>
      </c>
      <c r="J11" s="1080"/>
      <c r="K11" s="1081"/>
      <c r="L11" s="1082"/>
      <c r="M11" s="1068">
        <f t="shared" si="2"/>
        <v>0</v>
      </c>
      <c r="N11" s="952">
        <f t="shared" si="3"/>
        <v>0</v>
      </c>
      <c r="O11" s="1069"/>
      <c r="P11" s="1070"/>
      <c r="Q11" s="1053">
        <f t="shared" si="4"/>
        <v>0</v>
      </c>
    </row>
    <row r="12" spans="1:17" x14ac:dyDescent="0.25">
      <c r="A12" s="681">
        <f t="shared" si="1"/>
        <v>6</v>
      </c>
      <c r="B12" s="906"/>
      <c r="C12" s="1083"/>
      <c r="D12" s="906"/>
      <c r="E12" s="1083"/>
      <c r="F12" s="905"/>
      <c r="G12" s="906"/>
      <c r="H12" s="906"/>
      <c r="I12" s="1079">
        <f t="shared" si="0"/>
        <v>0</v>
      </c>
      <c r="J12" s="1080"/>
      <c r="K12" s="1081"/>
      <c r="L12" s="1082"/>
      <c r="M12" s="1068">
        <f t="shared" si="2"/>
        <v>0</v>
      </c>
      <c r="N12" s="952">
        <f t="shared" si="3"/>
        <v>0</v>
      </c>
      <c r="O12" s="1069"/>
      <c r="P12" s="1070"/>
      <c r="Q12" s="1053">
        <f t="shared" si="4"/>
        <v>0</v>
      </c>
    </row>
    <row r="13" spans="1:17" x14ac:dyDescent="0.25">
      <c r="A13" s="681">
        <f t="shared" si="1"/>
        <v>7</v>
      </c>
      <c r="B13" s="905"/>
      <c r="C13" s="1083"/>
      <c r="D13" s="906"/>
      <c r="E13" s="1083"/>
      <c r="F13" s="905"/>
      <c r="G13" s="906"/>
      <c r="H13" s="906"/>
      <c r="I13" s="1079">
        <f t="shared" si="0"/>
        <v>0</v>
      </c>
      <c r="J13" s="1084"/>
      <c r="K13" s="1081"/>
      <c r="L13" s="1082"/>
      <c r="M13" s="1068">
        <f t="shared" si="2"/>
        <v>0</v>
      </c>
      <c r="N13" s="952">
        <f t="shared" si="3"/>
        <v>0</v>
      </c>
      <c r="O13" s="1069"/>
      <c r="P13" s="1070"/>
      <c r="Q13" s="1053">
        <f t="shared" si="4"/>
        <v>0</v>
      </c>
    </row>
    <row r="14" spans="1:17" x14ac:dyDescent="0.25">
      <c r="A14" s="681">
        <f t="shared" si="1"/>
        <v>8</v>
      </c>
      <c r="B14" s="906"/>
      <c r="C14" s="1083"/>
      <c r="D14" s="906"/>
      <c r="E14" s="1083"/>
      <c r="F14" s="906"/>
      <c r="G14" s="906"/>
      <c r="H14" s="906"/>
      <c r="I14" s="1074">
        <f t="shared" si="0"/>
        <v>0</v>
      </c>
      <c r="J14" s="1082"/>
      <c r="K14" s="1082"/>
      <c r="L14" s="1082"/>
      <c r="M14" s="1068">
        <f t="shared" si="2"/>
        <v>0</v>
      </c>
      <c r="N14" s="952">
        <f t="shared" si="3"/>
        <v>0</v>
      </c>
      <c r="O14" s="1069"/>
      <c r="P14" s="1070"/>
      <c r="Q14" s="1053">
        <f t="shared" si="4"/>
        <v>0</v>
      </c>
    </row>
    <row r="15" spans="1:17" x14ac:dyDescent="0.25">
      <c r="A15" s="681">
        <f t="shared" si="1"/>
        <v>9</v>
      </c>
      <c r="B15" s="906"/>
      <c r="C15" s="1083"/>
      <c r="D15" s="906"/>
      <c r="E15" s="1083"/>
      <c r="F15" s="906"/>
      <c r="G15" s="906"/>
      <c r="H15" s="906"/>
      <c r="I15" s="1074">
        <f t="shared" si="0"/>
        <v>0</v>
      </c>
      <c r="J15" s="1076"/>
      <c r="K15" s="1082"/>
      <c r="L15" s="1082"/>
      <c r="M15" s="1068">
        <f t="shared" si="2"/>
        <v>0</v>
      </c>
      <c r="N15" s="952">
        <f t="shared" si="3"/>
        <v>0</v>
      </c>
      <c r="O15" s="1069"/>
      <c r="P15" s="1070"/>
      <c r="Q15" s="1053">
        <f t="shared" si="4"/>
        <v>0</v>
      </c>
    </row>
    <row r="16" spans="1:17" x14ac:dyDescent="0.25">
      <c r="A16" s="681">
        <f t="shared" si="1"/>
        <v>10</v>
      </c>
      <c r="B16" s="906"/>
      <c r="C16" s="1083"/>
      <c r="D16" s="906"/>
      <c r="E16" s="1083"/>
      <c r="F16" s="906"/>
      <c r="G16" s="906"/>
      <c r="H16" s="906"/>
      <c r="I16" s="1074">
        <f t="shared" si="0"/>
        <v>0</v>
      </c>
      <c r="J16" s="1076"/>
      <c r="K16" s="1082"/>
      <c r="L16" s="1082"/>
      <c r="M16" s="1068">
        <f t="shared" si="2"/>
        <v>0</v>
      </c>
      <c r="N16" s="952">
        <f t="shared" si="3"/>
        <v>0</v>
      </c>
      <c r="O16" s="1069"/>
      <c r="P16" s="1070"/>
      <c r="Q16" s="1053">
        <f t="shared" si="4"/>
        <v>0</v>
      </c>
    </row>
    <row r="17" spans="1:17" x14ac:dyDescent="0.25">
      <c r="A17" s="681">
        <f t="shared" si="1"/>
        <v>11</v>
      </c>
      <c r="B17" s="1077"/>
      <c r="C17" s="1078"/>
      <c r="D17" s="1077"/>
      <c r="E17" s="1078"/>
      <c r="F17" s="1077"/>
      <c r="G17" s="1077"/>
      <c r="H17" s="1077"/>
      <c r="I17" s="1085">
        <f t="shared" si="0"/>
        <v>0</v>
      </c>
      <c r="J17" s="1076"/>
      <c r="K17" s="1082"/>
      <c r="L17" s="1082"/>
      <c r="M17" s="1068">
        <f t="shared" si="2"/>
        <v>0</v>
      </c>
      <c r="N17" s="952">
        <f t="shared" si="3"/>
        <v>0</v>
      </c>
      <c r="O17" s="1069"/>
      <c r="P17" s="684"/>
      <c r="Q17" s="1053">
        <f t="shared" si="4"/>
        <v>0</v>
      </c>
    </row>
    <row r="18" spans="1:17" x14ac:dyDescent="0.25">
      <c r="A18" s="681">
        <f t="shared" si="1"/>
        <v>12</v>
      </c>
      <c r="B18" s="1077"/>
      <c r="C18" s="1078"/>
      <c r="D18" s="1077"/>
      <c r="E18" s="1078"/>
      <c r="F18" s="1077"/>
      <c r="G18" s="1077"/>
      <c r="H18" s="1077"/>
      <c r="I18" s="1085">
        <f t="shared" si="0"/>
        <v>0</v>
      </c>
      <c r="J18" s="1076"/>
      <c r="K18" s="1082"/>
      <c r="L18" s="1082"/>
      <c r="M18" s="1068">
        <f t="shared" si="2"/>
        <v>0</v>
      </c>
      <c r="N18" s="952">
        <f t="shared" si="3"/>
        <v>0</v>
      </c>
      <c r="O18" s="1069"/>
      <c r="P18" s="684"/>
      <c r="Q18" s="1053">
        <f t="shared" si="4"/>
        <v>0</v>
      </c>
    </row>
    <row r="19" spans="1:17" x14ac:dyDescent="0.25">
      <c r="A19" s="681">
        <f t="shared" si="1"/>
        <v>13</v>
      </c>
      <c r="B19" s="1077"/>
      <c r="C19" s="1078"/>
      <c r="D19" s="1077"/>
      <c r="E19" s="1078"/>
      <c r="F19" s="1077"/>
      <c r="G19" s="1077"/>
      <c r="H19" s="1077"/>
      <c r="I19" s="1085">
        <f t="shared" si="0"/>
        <v>0</v>
      </c>
      <c r="J19" s="1076"/>
      <c r="K19" s="1082"/>
      <c r="L19" s="1082"/>
      <c r="M19" s="1068">
        <f t="shared" si="2"/>
        <v>0</v>
      </c>
      <c r="N19" s="952">
        <f t="shared" si="3"/>
        <v>0</v>
      </c>
      <c r="O19" s="1069"/>
      <c r="P19" s="684"/>
      <c r="Q19" s="1053">
        <f t="shared" si="4"/>
        <v>0</v>
      </c>
    </row>
    <row r="20" spans="1:17" x14ac:dyDescent="0.25">
      <c r="A20" s="681">
        <f t="shared" si="1"/>
        <v>14</v>
      </c>
      <c r="B20" s="1077"/>
      <c r="C20" s="1078"/>
      <c r="D20" s="1077"/>
      <c r="E20" s="1078"/>
      <c r="F20" s="1077"/>
      <c r="G20" s="1077"/>
      <c r="H20" s="1077"/>
      <c r="I20" s="1085">
        <f t="shared" si="0"/>
        <v>0</v>
      </c>
      <c r="J20" s="1076"/>
      <c r="K20" s="1082"/>
      <c r="L20" s="1082"/>
      <c r="M20" s="1068">
        <f t="shared" si="2"/>
        <v>0</v>
      </c>
      <c r="N20" s="952">
        <f t="shared" si="3"/>
        <v>0</v>
      </c>
      <c r="O20" s="1069"/>
      <c r="P20" s="684"/>
      <c r="Q20" s="1053">
        <f t="shared" si="4"/>
        <v>0</v>
      </c>
    </row>
    <row r="21" spans="1:17" x14ac:dyDescent="0.25">
      <c r="A21" s="681">
        <f t="shared" si="1"/>
        <v>15</v>
      </c>
      <c r="B21" s="1077"/>
      <c r="C21" s="1078"/>
      <c r="D21" s="1077"/>
      <c r="E21" s="1078"/>
      <c r="F21" s="1077"/>
      <c r="G21" s="1077"/>
      <c r="H21" s="1077"/>
      <c r="I21" s="1085">
        <f t="shared" si="0"/>
        <v>0</v>
      </c>
      <c r="J21" s="1076"/>
      <c r="K21" s="1082"/>
      <c r="L21" s="1082"/>
      <c r="M21" s="1068">
        <f t="shared" si="2"/>
        <v>0</v>
      </c>
      <c r="N21" s="952">
        <f t="shared" si="3"/>
        <v>0</v>
      </c>
      <c r="O21" s="1069"/>
      <c r="P21" s="684"/>
      <c r="Q21" s="1053">
        <f t="shared" si="4"/>
        <v>0</v>
      </c>
    </row>
    <row r="22" spans="1:17" x14ac:dyDescent="0.25">
      <c r="A22" s="681">
        <f t="shared" si="1"/>
        <v>16</v>
      </c>
      <c r="B22" s="1077"/>
      <c r="C22" s="1078"/>
      <c r="D22" s="1077"/>
      <c r="E22" s="1078"/>
      <c r="F22" s="1077"/>
      <c r="G22" s="1077"/>
      <c r="H22" s="1077"/>
      <c r="I22" s="1085">
        <f t="shared" si="0"/>
        <v>0</v>
      </c>
      <c r="J22" s="1082"/>
      <c r="K22" s="1082"/>
      <c r="L22" s="1082"/>
      <c r="M22" s="1068">
        <f t="shared" si="2"/>
        <v>0</v>
      </c>
      <c r="N22" s="952">
        <f t="shared" si="3"/>
        <v>0</v>
      </c>
      <c r="O22" s="1069"/>
      <c r="P22" s="684"/>
      <c r="Q22" s="1053">
        <f t="shared" si="4"/>
        <v>0</v>
      </c>
    </row>
    <row r="23" spans="1:17" x14ac:dyDescent="0.25">
      <c r="A23" s="681">
        <f t="shared" si="1"/>
        <v>17</v>
      </c>
      <c r="B23" s="1077"/>
      <c r="C23" s="1078"/>
      <c r="D23" s="1077" t="s">
        <v>1019</v>
      </c>
      <c r="E23" s="1078"/>
      <c r="F23" s="1077"/>
      <c r="G23" s="1077"/>
      <c r="H23" s="1077"/>
      <c r="I23" s="1085">
        <f t="shared" si="0"/>
        <v>0</v>
      </c>
      <c r="J23" s="1082"/>
      <c r="K23" s="1082"/>
      <c r="L23" s="1082"/>
      <c r="M23" s="1068">
        <f t="shared" si="2"/>
        <v>0</v>
      </c>
      <c r="N23" s="952">
        <f t="shared" si="3"/>
        <v>0</v>
      </c>
      <c r="O23" s="1069"/>
      <c r="P23" s="684"/>
      <c r="Q23" s="1053">
        <f t="shared" si="4"/>
        <v>0</v>
      </c>
    </row>
    <row r="24" spans="1:17" x14ac:dyDescent="0.25">
      <c r="A24" s="681">
        <f t="shared" si="1"/>
        <v>18</v>
      </c>
      <c r="B24" s="1077"/>
      <c r="C24" s="1078"/>
      <c r="D24" s="1077"/>
      <c r="E24" s="1078"/>
      <c r="F24" s="1077"/>
      <c r="G24" s="1077"/>
      <c r="H24" s="1077"/>
      <c r="I24" s="1085">
        <f t="shared" si="0"/>
        <v>0</v>
      </c>
      <c r="J24" s="1082"/>
      <c r="K24" s="1082"/>
      <c r="L24" s="1082"/>
      <c r="M24" s="1068">
        <f t="shared" si="2"/>
        <v>0</v>
      </c>
      <c r="N24" s="952">
        <f t="shared" si="3"/>
        <v>0</v>
      </c>
      <c r="O24" s="1069"/>
      <c r="P24" s="684"/>
      <c r="Q24" s="1053">
        <f t="shared" si="4"/>
        <v>0</v>
      </c>
    </row>
    <row r="25" spans="1:17" x14ac:dyDescent="0.25">
      <c r="A25" s="681">
        <f t="shared" si="1"/>
        <v>19</v>
      </c>
      <c r="B25" s="1077"/>
      <c r="C25" s="1078"/>
      <c r="D25" s="1077"/>
      <c r="E25" s="1078"/>
      <c r="F25" s="1077"/>
      <c r="G25" s="1077"/>
      <c r="H25" s="1077"/>
      <c r="I25" s="1085">
        <f t="shared" si="0"/>
        <v>0</v>
      </c>
      <c r="J25" s="1082"/>
      <c r="K25" s="1082"/>
      <c r="L25" s="1082"/>
      <c r="M25" s="1068">
        <f t="shared" si="2"/>
        <v>0</v>
      </c>
      <c r="N25" s="952">
        <f t="shared" si="3"/>
        <v>0</v>
      </c>
      <c r="O25" s="1069"/>
      <c r="P25" s="684"/>
      <c r="Q25" s="1053">
        <f t="shared" si="4"/>
        <v>0</v>
      </c>
    </row>
    <row r="26" spans="1:17" x14ac:dyDescent="0.25">
      <c r="A26" s="681">
        <f t="shared" si="1"/>
        <v>20</v>
      </c>
      <c r="B26" s="1077"/>
      <c r="C26" s="1078"/>
      <c r="D26" s="1077"/>
      <c r="E26" s="1078"/>
      <c r="F26" s="1077"/>
      <c r="G26" s="1077"/>
      <c r="H26" s="1077"/>
      <c r="I26" s="1085">
        <f t="shared" si="0"/>
        <v>0</v>
      </c>
      <c r="J26" s="1082"/>
      <c r="K26" s="1082"/>
      <c r="L26" s="1082"/>
      <c r="M26" s="1068">
        <f t="shared" si="2"/>
        <v>0</v>
      </c>
      <c r="N26" s="952">
        <f t="shared" si="3"/>
        <v>0</v>
      </c>
      <c r="O26" s="1069"/>
      <c r="P26" s="684"/>
      <c r="Q26" s="1053">
        <f t="shared" si="4"/>
        <v>0</v>
      </c>
    </row>
    <row r="27" spans="1:17" x14ac:dyDescent="0.25">
      <c r="A27" s="681">
        <f t="shared" si="1"/>
        <v>21</v>
      </c>
      <c r="B27" s="1077"/>
      <c r="C27" s="1078"/>
      <c r="D27" s="1077"/>
      <c r="E27" s="1078"/>
      <c r="F27" s="1077"/>
      <c r="G27" s="1077"/>
      <c r="H27" s="1077"/>
      <c r="I27" s="1085">
        <f t="shared" si="0"/>
        <v>0</v>
      </c>
      <c r="J27" s="1082"/>
      <c r="K27" s="1082"/>
      <c r="L27" s="1082"/>
      <c r="M27" s="1068">
        <f t="shared" si="2"/>
        <v>0</v>
      </c>
      <c r="N27" s="952">
        <f t="shared" si="3"/>
        <v>0</v>
      </c>
      <c r="O27" s="1069"/>
      <c r="P27" s="684"/>
      <c r="Q27" s="1053">
        <f t="shared" si="4"/>
        <v>0</v>
      </c>
    </row>
    <row r="28" spans="1:17" x14ac:dyDescent="0.25">
      <c r="A28" s="681">
        <f t="shared" si="1"/>
        <v>22</v>
      </c>
      <c r="B28" s="1077"/>
      <c r="C28" s="1078"/>
      <c r="D28" s="1077"/>
      <c r="E28" s="1078"/>
      <c r="F28" s="1077"/>
      <c r="G28" s="1077"/>
      <c r="H28" s="1077"/>
      <c r="I28" s="1085">
        <f t="shared" si="0"/>
        <v>0</v>
      </c>
      <c r="J28" s="1082"/>
      <c r="K28" s="1082"/>
      <c r="L28" s="1082"/>
      <c r="M28" s="1068">
        <f t="shared" si="2"/>
        <v>0</v>
      </c>
      <c r="N28" s="952">
        <f t="shared" si="3"/>
        <v>0</v>
      </c>
      <c r="O28" s="1069"/>
      <c r="P28" s="684"/>
      <c r="Q28" s="1053">
        <f t="shared" si="4"/>
        <v>0</v>
      </c>
    </row>
    <row r="29" spans="1:17" x14ac:dyDescent="0.25">
      <c r="A29" s="681">
        <f t="shared" si="1"/>
        <v>23</v>
      </c>
      <c r="B29" s="1077"/>
      <c r="C29" s="1078"/>
      <c r="D29" s="1077"/>
      <c r="E29" s="1078"/>
      <c r="F29" s="1077"/>
      <c r="G29" s="1077"/>
      <c r="H29" s="1077"/>
      <c r="I29" s="1085">
        <f t="shared" si="0"/>
        <v>0</v>
      </c>
      <c r="J29" s="1082"/>
      <c r="K29" s="1082"/>
      <c r="L29" s="1082"/>
      <c r="M29" s="1068">
        <f t="shared" si="2"/>
        <v>0</v>
      </c>
      <c r="N29" s="952">
        <f t="shared" si="3"/>
        <v>0</v>
      </c>
      <c r="O29" s="1069"/>
      <c r="P29" s="684"/>
      <c r="Q29" s="1053">
        <f t="shared" si="4"/>
        <v>0</v>
      </c>
    </row>
    <row r="30" spans="1:17" x14ac:dyDescent="0.25">
      <c r="A30" s="681">
        <f t="shared" si="1"/>
        <v>24</v>
      </c>
      <c r="B30" s="1077"/>
      <c r="C30" s="1078"/>
      <c r="D30" s="1077"/>
      <c r="E30" s="1078"/>
      <c r="F30" s="1077"/>
      <c r="G30" s="1077"/>
      <c r="H30" s="1077"/>
      <c r="I30" s="1085">
        <f t="shared" si="0"/>
        <v>0</v>
      </c>
      <c r="J30" s="1082"/>
      <c r="K30" s="1082"/>
      <c r="L30" s="1082"/>
      <c r="M30" s="1068">
        <f t="shared" si="2"/>
        <v>0</v>
      </c>
      <c r="N30" s="952">
        <f t="shared" si="3"/>
        <v>0</v>
      </c>
      <c r="O30" s="1069"/>
      <c r="P30" s="684"/>
      <c r="Q30" s="1053">
        <f t="shared" si="4"/>
        <v>0</v>
      </c>
    </row>
    <row r="31" spans="1:17" x14ac:dyDescent="0.25">
      <c r="A31" s="681">
        <f t="shared" si="1"/>
        <v>25</v>
      </c>
      <c r="B31" s="1077"/>
      <c r="C31" s="1078"/>
      <c r="D31" s="1077"/>
      <c r="E31" s="1078"/>
      <c r="F31" s="1077"/>
      <c r="G31" s="1077"/>
      <c r="H31" s="1077"/>
      <c r="I31" s="1085">
        <f t="shared" si="0"/>
        <v>0</v>
      </c>
      <c r="J31" s="1082"/>
      <c r="K31" s="1082"/>
      <c r="L31" s="1082"/>
      <c r="M31" s="1068">
        <f t="shared" si="2"/>
        <v>0</v>
      </c>
      <c r="N31" s="952">
        <f t="shared" si="3"/>
        <v>0</v>
      </c>
      <c r="O31" s="1069"/>
      <c r="P31" s="684"/>
      <c r="Q31" s="1053">
        <f t="shared" si="4"/>
        <v>0</v>
      </c>
    </row>
    <row r="32" spans="1:17" x14ac:dyDescent="0.25">
      <c r="A32" s="681">
        <f t="shared" si="1"/>
        <v>26</v>
      </c>
      <c r="B32" s="1077"/>
      <c r="C32" s="1078"/>
      <c r="D32" s="1077"/>
      <c r="E32" s="1078"/>
      <c r="F32" s="1077"/>
      <c r="G32" s="1077"/>
      <c r="H32" s="1077"/>
      <c r="I32" s="1085">
        <f t="shared" si="0"/>
        <v>0</v>
      </c>
      <c r="J32" s="1082"/>
      <c r="K32" s="1082"/>
      <c r="L32" s="1082"/>
      <c r="M32" s="1068">
        <f t="shared" si="2"/>
        <v>0</v>
      </c>
      <c r="N32" s="952">
        <f t="shared" si="3"/>
        <v>0</v>
      </c>
      <c r="O32" s="1069"/>
      <c r="P32" s="684"/>
      <c r="Q32" s="1053">
        <f t="shared" si="4"/>
        <v>0</v>
      </c>
    </row>
    <row r="33" spans="1:17" x14ac:dyDescent="0.25">
      <c r="A33" s="681">
        <f t="shared" si="1"/>
        <v>27</v>
      </c>
      <c r="B33" s="1077"/>
      <c r="C33" s="1078"/>
      <c r="D33" s="1077"/>
      <c r="E33" s="1078"/>
      <c r="F33" s="1077"/>
      <c r="G33" s="1077"/>
      <c r="H33" s="1077"/>
      <c r="I33" s="1085">
        <f t="shared" si="0"/>
        <v>0</v>
      </c>
      <c r="J33" s="1082"/>
      <c r="K33" s="1082"/>
      <c r="L33" s="1082"/>
      <c r="M33" s="1068">
        <f t="shared" si="2"/>
        <v>0</v>
      </c>
      <c r="N33" s="952">
        <f t="shared" si="3"/>
        <v>0</v>
      </c>
      <c r="O33" s="1069"/>
      <c r="P33" s="684"/>
      <c r="Q33" s="1053">
        <f t="shared" si="4"/>
        <v>0</v>
      </c>
    </row>
    <row r="34" spans="1:17" x14ac:dyDescent="0.25">
      <c r="A34" s="681">
        <f t="shared" si="1"/>
        <v>28</v>
      </c>
      <c r="B34" s="1077"/>
      <c r="C34" s="1078"/>
      <c r="D34" s="1077"/>
      <c r="E34" s="1078"/>
      <c r="F34" s="1077"/>
      <c r="G34" s="1077"/>
      <c r="H34" s="1077"/>
      <c r="I34" s="1085">
        <f t="shared" si="0"/>
        <v>0</v>
      </c>
      <c r="J34" s="1082"/>
      <c r="K34" s="1082"/>
      <c r="L34" s="1082"/>
      <c r="M34" s="1068">
        <f t="shared" si="2"/>
        <v>0</v>
      </c>
      <c r="N34" s="952">
        <f t="shared" si="3"/>
        <v>0</v>
      </c>
      <c r="O34" s="1069"/>
      <c r="P34" s="684"/>
      <c r="Q34" s="1053">
        <f t="shared" si="4"/>
        <v>0</v>
      </c>
    </row>
    <row r="35" spans="1:17" ht="15" customHeight="1" x14ac:dyDescent="0.25">
      <c r="A35" s="1086" t="s">
        <v>10</v>
      </c>
      <c r="B35" s="1087"/>
      <c r="C35" s="1087">
        <f>SUM(C7:C34)</f>
        <v>117960</v>
      </c>
      <c r="D35" s="1087"/>
      <c r="E35" s="1087">
        <f>SUM(E7:E34)</f>
        <v>22000</v>
      </c>
      <c r="F35" s="1087"/>
      <c r="G35" s="1087"/>
      <c r="H35" s="1087"/>
      <c r="I35" s="1087">
        <f>SUM(I7:I34)</f>
        <v>32520</v>
      </c>
      <c r="J35" s="1087"/>
      <c r="K35" s="1087"/>
      <c r="L35" s="1087"/>
      <c r="M35" s="1088">
        <f>SUM(M7:M34)</f>
        <v>34047.69</v>
      </c>
      <c r="N35" s="1089">
        <f>SUM(N7:N34)</f>
        <v>206527.69</v>
      </c>
      <c r="O35" s="1090">
        <f>SUM(O7:O34)</f>
        <v>206527.69</v>
      </c>
      <c r="P35" s="1090">
        <f>SUM(P7:P34)</f>
        <v>0</v>
      </c>
      <c r="Q35" s="1053">
        <f t="shared" si="4"/>
        <v>0</v>
      </c>
    </row>
    <row r="36" spans="1:17" x14ac:dyDescent="0.25">
      <c r="Q36" s="1053">
        <f t="shared" si="4"/>
        <v>0</v>
      </c>
    </row>
    <row r="37" spans="1:17" ht="30" customHeight="1" x14ac:dyDescent="0.25">
      <c r="A37" s="1710" t="s">
        <v>33</v>
      </c>
      <c r="B37" s="1710"/>
      <c r="H37" s="1706" t="s">
        <v>75</v>
      </c>
      <c r="I37" s="1706"/>
      <c r="J37" s="1706"/>
      <c r="K37" s="1706"/>
      <c r="L37" s="1706"/>
      <c r="M37" s="1706"/>
      <c r="N37" s="1706"/>
      <c r="Q37" s="1053">
        <f t="shared" si="4"/>
        <v>0</v>
      </c>
    </row>
    <row r="38" spans="1:17" ht="15" customHeight="1" x14ac:dyDescent="0.25">
      <c r="A38" s="1706" t="s">
        <v>677</v>
      </c>
      <c r="B38" s="1624"/>
      <c r="C38" s="684"/>
      <c r="D38" s="893"/>
      <c r="E38" s="684"/>
      <c r="G38" s="705"/>
      <c r="H38" s="705"/>
      <c r="I38" s="715"/>
      <c r="J38" s="1091"/>
      <c r="K38" s="1091"/>
      <c r="L38" s="1091"/>
      <c r="M38" s="684"/>
      <c r="N38" s="1092">
        <f>M38+I38+E38+C38</f>
        <v>0</v>
      </c>
      <c r="O38" s="1093"/>
      <c r="P38" s="684"/>
      <c r="Q38" s="1053">
        <f>N38-O38-P38</f>
        <v>0</v>
      </c>
    </row>
    <row r="39" spans="1:17" ht="15" customHeight="1" x14ac:dyDescent="0.25">
      <c r="A39" s="1706" t="s">
        <v>678</v>
      </c>
      <c r="B39" s="1624"/>
      <c r="C39" s="684">
        <v>117960</v>
      </c>
      <c r="D39" s="893"/>
      <c r="E39" s="684">
        <f>E35</f>
        <v>22000</v>
      </c>
      <c r="G39" s="705"/>
      <c r="H39" s="705"/>
      <c r="I39" s="715">
        <f>I35</f>
        <v>32520</v>
      </c>
      <c r="J39" s="1091"/>
      <c r="K39" s="1091"/>
      <c r="L39" s="1091"/>
      <c r="M39" s="685">
        <v>34047.69</v>
      </c>
      <c r="N39" s="1092">
        <f>M39+I39+E39+C39</f>
        <v>206527.69</v>
      </c>
      <c r="O39" s="1094">
        <v>206527.69</v>
      </c>
      <c r="P39" s="1095">
        <f>P35</f>
        <v>0</v>
      </c>
      <c r="Q39" s="1053">
        <f t="shared" si="4"/>
        <v>0</v>
      </c>
    </row>
    <row r="40" spans="1:17" ht="15" customHeight="1" x14ac:dyDescent="0.25">
      <c r="B40" s="893"/>
      <c r="C40" s="893"/>
      <c r="D40" s="893"/>
      <c r="E40" s="893"/>
      <c r="F40" s="893"/>
      <c r="G40" s="893"/>
      <c r="Q40" s="1053"/>
    </row>
    <row r="41" spans="1:17" x14ac:dyDescent="0.25">
      <c r="B41" s="694" t="s">
        <v>43</v>
      </c>
      <c r="C41" s="917">
        <f t="shared" ref="C41:Q41" si="5">C35-C38-C39</f>
        <v>0</v>
      </c>
      <c r="D41" s="917"/>
      <c r="E41" s="917">
        <f t="shared" si="5"/>
        <v>0</v>
      </c>
      <c r="F41" s="917"/>
      <c r="G41" s="917"/>
      <c r="H41" s="917"/>
      <c r="I41" s="917">
        <f t="shared" si="5"/>
        <v>0</v>
      </c>
      <c r="J41" s="917"/>
      <c r="K41" s="917"/>
      <c r="L41" s="917"/>
      <c r="M41" s="917">
        <f t="shared" si="5"/>
        <v>0</v>
      </c>
      <c r="N41" s="917">
        <f t="shared" si="5"/>
        <v>0</v>
      </c>
      <c r="O41" s="917">
        <f t="shared" si="5"/>
        <v>0</v>
      </c>
      <c r="P41" s="917">
        <f t="shared" si="5"/>
        <v>0</v>
      </c>
      <c r="Q41" s="1053">
        <f t="shared" si="5"/>
        <v>0</v>
      </c>
    </row>
    <row r="44" spans="1:17" ht="15" customHeight="1" x14ac:dyDescent="0.25">
      <c r="B44" s="705"/>
      <c r="C44" s="705"/>
      <c r="D44" s="705"/>
      <c r="E44" s="666"/>
    </row>
    <row r="45" spans="1:17" ht="15" customHeight="1" x14ac:dyDescent="0.25">
      <c r="B45" s="705"/>
      <c r="C45" s="705"/>
      <c r="D45" s="705"/>
      <c r="E45" s="666"/>
    </row>
  </sheetData>
  <mergeCells count="16">
    <mergeCell ref="A1:D1"/>
    <mergeCell ref="A2:N2"/>
    <mergeCell ref="A4:A5"/>
    <mergeCell ref="B4:C4"/>
    <mergeCell ref="D4:E4"/>
    <mergeCell ref="F4:I4"/>
    <mergeCell ref="J4:M4"/>
    <mergeCell ref="A38:B38"/>
    <mergeCell ref="A39:B39"/>
    <mergeCell ref="O4:P4"/>
    <mergeCell ref="B6:C6"/>
    <mergeCell ref="D6:E6"/>
    <mergeCell ref="F6:I6"/>
    <mergeCell ref="J6:M6"/>
    <mergeCell ref="A37:B37"/>
    <mergeCell ref="H37:N3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sqref="A1:XFD1048576"/>
    </sheetView>
  </sheetViews>
  <sheetFormatPr defaultRowHeight="15" x14ac:dyDescent="0.25"/>
  <cols>
    <col min="1" max="1" width="9.140625" style="696"/>
    <col min="2" max="2" width="27.5703125" style="696" customWidth="1"/>
    <col min="3" max="3" width="15.5703125" style="696" customWidth="1"/>
    <col min="4" max="4" width="14.7109375" style="696" customWidth="1"/>
    <col min="5" max="5" width="14.5703125" style="696" customWidth="1"/>
    <col min="6" max="6" width="16.7109375" style="696" customWidth="1"/>
    <col min="7" max="7" width="16.85546875" style="696" customWidth="1"/>
    <col min="8" max="257" width="9.140625" style="696"/>
    <col min="258" max="258" width="27.5703125" style="696" customWidth="1"/>
    <col min="259" max="259" width="15.5703125" style="696" customWidth="1"/>
    <col min="260" max="260" width="14.7109375" style="696" customWidth="1"/>
    <col min="261" max="261" width="14.5703125" style="696" customWidth="1"/>
    <col min="262" max="262" width="16.7109375" style="696" customWidth="1"/>
    <col min="263" max="263" width="16.85546875" style="696" customWidth="1"/>
    <col min="264" max="513" width="9.140625" style="696"/>
    <col min="514" max="514" width="27.5703125" style="696" customWidth="1"/>
    <col min="515" max="515" width="15.5703125" style="696" customWidth="1"/>
    <col min="516" max="516" width="14.7109375" style="696" customWidth="1"/>
    <col min="517" max="517" width="14.5703125" style="696" customWidth="1"/>
    <col min="518" max="518" width="16.7109375" style="696" customWidth="1"/>
    <col min="519" max="519" width="16.85546875" style="696" customWidth="1"/>
    <col min="520" max="769" width="9.140625" style="696"/>
    <col min="770" max="770" width="27.5703125" style="696" customWidth="1"/>
    <col min="771" max="771" width="15.5703125" style="696" customWidth="1"/>
    <col min="772" max="772" width="14.7109375" style="696" customWidth="1"/>
    <col min="773" max="773" width="14.5703125" style="696" customWidth="1"/>
    <col min="774" max="774" width="16.7109375" style="696" customWidth="1"/>
    <col min="775" max="775" width="16.85546875" style="696" customWidth="1"/>
    <col min="776" max="1025" width="9.140625" style="696"/>
    <col min="1026" max="1026" width="27.5703125" style="696" customWidth="1"/>
    <col min="1027" max="1027" width="15.5703125" style="696" customWidth="1"/>
    <col min="1028" max="1028" width="14.7109375" style="696" customWidth="1"/>
    <col min="1029" max="1029" width="14.5703125" style="696" customWidth="1"/>
    <col min="1030" max="1030" width="16.7109375" style="696" customWidth="1"/>
    <col min="1031" max="1031" width="16.85546875" style="696" customWidth="1"/>
    <col min="1032" max="1281" width="9.140625" style="696"/>
    <col min="1282" max="1282" width="27.5703125" style="696" customWidth="1"/>
    <col min="1283" max="1283" width="15.5703125" style="696" customWidth="1"/>
    <col min="1284" max="1284" width="14.7109375" style="696" customWidth="1"/>
    <col min="1285" max="1285" width="14.5703125" style="696" customWidth="1"/>
    <col min="1286" max="1286" width="16.7109375" style="696" customWidth="1"/>
    <col min="1287" max="1287" width="16.85546875" style="696" customWidth="1"/>
    <col min="1288" max="1537" width="9.140625" style="696"/>
    <col min="1538" max="1538" width="27.5703125" style="696" customWidth="1"/>
    <col min="1539" max="1539" width="15.5703125" style="696" customWidth="1"/>
    <col min="1540" max="1540" width="14.7109375" style="696" customWidth="1"/>
    <col min="1541" max="1541" width="14.5703125" style="696" customWidth="1"/>
    <col min="1542" max="1542" width="16.7109375" style="696" customWidth="1"/>
    <col min="1543" max="1543" width="16.85546875" style="696" customWidth="1"/>
    <col min="1544" max="1793" width="9.140625" style="696"/>
    <col min="1794" max="1794" width="27.5703125" style="696" customWidth="1"/>
    <col min="1795" max="1795" width="15.5703125" style="696" customWidth="1"/>
    <col min="1796" max="1796" width="14.7109375" style="696" customWidth="1"/>
    <col min="1797" max="1797" width="14.5703125" style="696" customWidth="1"/>
    <col min="1798" max="1798" width="16.7109375" style="696" customWidth="1"/>
    <col min="1799" max="1799" width="16.85546875" style="696" customWidth="1"/>
    <col min="1800" max="2049" width="9.140625" style="696"/>
    <col min="2050" max="2050" width="27.5703125" style="696" customWidth="1"/>
    <col min="2051" max="2051" width="15.5703125" style="696" customWidth="1"/>
    <col min="2052" max="2052" width="14.7109375" style="696" customWidth="1"/>
    <col min="2053" max="2053" width="14.5703125" style="696" customWidth="1"/>
    <col min="2054" max="2054" width="16.7109375" style="696" customWidth="1"/>
    <col min="2055" max="2055" width="16.85546875" style="696" customWidth="1"/>
    <col min="2056" max="2305" width="9.140625" style="696"/>
    <col min="2306" max="2306" width="27.5703125" style="696" customWidth="1"/>
    <col min="2307" max="2307" width="15.5703125" style="696" customWidth="1"/>
    <col min="2308" max="2308" width="14.7109375" style="696" customWidth="1"/>
    <col min="2309" max="2309" width="14.5703125" style="696" customWidth="1"/>
    <col min="2310" max="2310" width="16.7109375" style="696" customWidth="1"/>
    <col min="2311" max="2311" width="16.85546875" style="696" customWidth="1"/>
    <col min="2312" max="2561" width="9.140625" style="696"/>
    <col min="2562" max="2562" width="27.5703125" style="696" customWidth="1"/>
    <col min="2563" max="2563" width="15.5703125" style="696" customWidth="1"/>
    <col min="2564" max="2564" width="14.7109375" style="696" customWidth="1"/>
    <col min="2565" max="2565" width="14.5703125" style="696" customWidth="1"/>
    <col min="2566" max="2566" width="16.7109375" style="696" customWidth="1"/>
    <col min="2567" max="2567" width="16.85546875" style="696" customWidth="1"/>
    <col min="2568" max="2817" width="9.140625" style="696"/>
    <col min="2818" max="2818" width="27.5703125" style="696" customWidth="1"/>
    <col min="2819" max="2819" width="15.5703125" style="696" customWidth="1"/>
    <col min="2820" max="2820" width="14.7109375" style="696" customWidth="1"/>
    <col min="2821" max="2821" width="14.5703125" style="696" customWidth="1"/>
    <col min="2822" max="2822" width="16.7109375" style="696" customWidth="1"/>
    <col min="2823" max="2823" width="16.85546875" style="696" customWidth="1"/>
    <col min="2824" max="3073" width="9.140625" style="696"/>
    <col min="3074" max="3074" width="27.5703125" style="696" customWidth="1"/>
    <col min="3075" max="3075" width="15.5703125" style="696" customWidth="1"/>
    <col min="3076" max="3076" width="14.7109375" style="696" customWidth="1"/>
    <col min="3077" max="3077" width="14.5703125" style="696" customWidth="1"/>
    <col min="3078" max="3078" width="16.7109375" style="696" customWidth="1"/>
    <col min="3079" max="3079" width="16.85546875" style="696" customWidth="1"/>
    <col min="3080" max="3329" width="9.140625" style="696"/>
    <col min="3330" max="3330" width="27.5703125" style="696" customWidth="1"/>
    <col min="3331" max="3331" width="15.5703125" style="696" customWidth="1"/>
    <col min="3332" max="3332" width="14.7109375" style="696" customWidth="1"/>
    <col min="3333" max="3333" width="14.5703125" style="696" customWidth="1"/>
    <col min="3334" max="3334" width="16.7109375" style="696" customWidth="1"/>
    <col min="3335" max="3335" width="16.85546875" style="696" customWidth="1"/>
    <col min="3336" max="3585" width="9.140625" style="696"/>
    <col min="3586" max="3586" width="27.5703125" style="696" customWidth="1"/>
    <col min="3587" max="3587" width="15.5703125" style="696" customWidth="1"/>
    <col min="3588" max="3588" width="14.7109375" style="696" customWidth="1"/>
    <col min="3589" max="3589" width="14.5703125" style="696" customWidth="1"/>
    <col min="3590" max="3590" width="16.7109375" style="696" customWidth="1"/>
    <col min="3591" max="3591" width="16.85546875" style="696" customWidth="1"/>
    <col min="3592" max="3841" width="9.140625" style="696"/>
    <col min="3842" max="3842" width="27.5703125" style="696" customWidth="1"/>
    <col min="3843" max="3843" width="15.5703125" style="696" customWidth="1"/>
    <col min="3844" max="3844" width="14.7109375" style="696" customWidth="1"/>
    <col min="3845" max="3845" width="14.5703125" style="696" customWidth="1"/>
    <col min="3846" max="3846" width="16.7109375" style="696" customWidth="1"/>
    <col min="3847" max="3847" width="16.85546875" style="696" customWidth="1"/>
    <col min="3848" max="4097" width="9.140625" style="696"/>
    <col min="4098" max="4098" width="27.5703125" style="696" customWidth="1"/>
    <col min="4099" max="4099" width="15.5703125" style="696" customWidth="1"/>
    <col min="4100" max="4100" width="14.7109375" style="696" customWidth="1"/>
    <col min="4101" max="4101" width="14.5703125" style="696" customWidth="1"/>
    <col min="4102" max="4102" width="16.7109375" style="696" customWidth="1"/>
    <col min="4103" max="4103" width="16.85546875" style="696" customWidth="1"/>
    <col min="4104" max="4353" width="9.140625" style="696"/>
    <col min="4354" max="4354" width="27.5703125" style="696" customWidth="1"/>
    <col min="4355" max="4355" width="15.5703125" style="696" customWidth="1"/>
    <col min="4356" max="4356" width="14.7109375" style="696" customWidth="1"/>
    <col min="4357" max="4357" width="14.5703125" style="696" customWidth="1"/>
    <col min="4358" max="4358" width="16.7109375" style="696" customWidth="1"/>
    <col min="4359" max="4359" width="16.85546875" style="696" customWidth="1"/>
    <col min="4360" max="4609" width="9.140625" style="696"/>
    <col min="4610" max="4610" width="27.5703125" style="696" customWidth="1"/>
    <col min="4611" max="4611" width="15.5703125" style="696" customWidth="1"/>
    <col min="4612" max="4612" width="14.7109375" style="696" customWidth="1"/>
    <col min="4613" max="4613" width="14.5703125" style="696" customWidth="1"/>
    <col min="4614" max="4614" width="16.7109375" style="696" customWidth="1"/>
    <col min="4615" max="4615" width="16.85546875" style="696" customWidth="1"/>
    <col min="4616" max="4865" width="9.140625" style="696"/>
    <col min="4866" max="4866" width="27.5703125" style="696" customWidth="1"/>
    <col min="4867" max="4867" width="15.5703125" style="696" customWidth="1"/>
    <col min="4868" max="4868" width="14.7109375" style="696" customWidth="1"/>
    <col min="4869" max="4869" width="14.5703125" style="696" customWidth="1"/>
    <col min="4870" max="4870" width="16.7109375" style="696" customWidth="1"/>
    <col min="4871" max="4871" width="16.85546875" style="696" customWidth="1"/>
    <col min="4872" max="5121" width="9.140625" style="696"/>
    <col min="5122" max="5122" width="27.5703125" style="696" customWidth="1"/>
    <col min="5123" max="5123" width="15.5703125" style="696" customWidth="1"/>
    <col min="5124" max="5124" width="14.7109375" style="696" customWidth="1"/>
    <col min="5125" max="5125" width="14.5703125" style="696" customWidth="1"/>
    <col min="5126" max="5126" width="16.7109375" style="696" customWidth="1"/>
    <col min="5127" max="5127" width="16.85546875" style="696" customWidth="1"/>
    <col min="5128" max="5377" width="9.140625" style="696"/>
    <col min="5378" max="5378" width="27.5703125" style="696" customWidth="1"/>
    <col min="5379" max="5379" width="15.5703125" style="696" customWidth="1"/>
    <col min="5380" max="5380" width="14.7109375" style="696" customWidth="1"/>
    <col min="5381" max="5381" width="14.5703125" style="696" customWidth="1"/>
    <col min="5382" max="5382" width="16.7109375" style="696" customWidth="1"/>
    <col min="5383" max="5383" width="16.85546875" style="696" customWidth="1"/>
    <col min="5384" max="5633" width="9.140625" style="696"/>
    <col min="5634" max="5634" width="27.5703125" style="696" customWidth="1"/>
    <col min="5635" max="5635" width="15.5703125" style="696" customWidth="1"/>
    <col min="5636" max="5636" width="14.7109375" style="696" customWidth="1"/>
    <col min="5637" max="5637" width="14.5703125" style="696" customWidth="1"/>
    <col min="5638" max="5638" width="16.7109375" style="696" customWidth="1"/>
    <col min="5639" max="5639" width="16.85546875" style="696" customWidth="1"/>
    <col min="5640" max="5889" width="9.140625" style="696"/>
    <col min="5890" max="5890" width="27.5703125" style="696" customWidth="1"/>
    <col min="5891" max="5891" width="15.5703125" style="696" customWidth="1"/>
    <col min="5892" max="5892" width="14.7109375" style="696" customWidth="1"/>
    <col min="5893" max="5893" width="14.5703125" style="696" customWidth="1"/>
    <col min="5894" max="5894" width="16.7109375" style="696" customWidth="1"/>
    <col min="5895" max="5895" width="16.85546875" style="696" customWidth="1"/>
    <col min="5896" max="6145" width="9.140625" style="696"/>
    <col min="6146" max="6146" width="27.5703125" style="696" customWidth="1"/>
    <col min="6147" max="6147" width="15.5703125" style="696" customWidth="1"/>
    <col min="6148" max="6148" width="14.7109375" style="696" customWidth="1"/>
    <col min="6149" max="6149" width="14.5703125" style="696" customWidth="1"/>
    <col min="6150" max="6150" width="16.7109375" style="696" customWidth="1"/>
    <col min="6151" max="6151" width="16.85546875" style="696" customWidth="1"/>
    <col min="6152" max="6401" width="9.140625" style="696"/>
    <col min="6402" max="6402" width="27.5703125" style="696" customWidth="1"/>
    <col min="6403" max="6403" width="15.5703125" style="696" customWidth="1"/>
    <col min="6404" max="6404" width="14.7109375" style="696" customWidth="1"/>
    <col min="6405" max="6405" width="14.5703125" style="696" customWidth="1"/>
    <col min="6406" max="6406" width="16.7109375" style="696" customWidth="1"/>
    <col min="6407" max="6407" width="16.85546875" style="696" customWidth="1"/>
    <col min="6408" max="6657" width="9.140625" style="696"/>
    <col min="6658" max="6658" width="27.5703125" style="696" customWidth="1"/>
    <col min="6659" max="6659" width="15.5703125" style="696" customWidth="1"/>
    <col min="6660" max="6660" width="14.7109375" style="696" customWidth="1"/>
    <col min="6661" max="6661" width="14.5703125" style="696" customWidth="1"/>
    <col min="6662" max="6662" width="16.7109375" style="696" customWidth="1"/>
    <col min="6663" max="6663" width="16.85546875" style="696" customWidth="1"/>
    <col min="6664" max="6913" width="9.140625" style="696"/>
    <col min="6914" max="6914" width="27.5703125" style="696" customWidth="1"/>
    <col min="6915" max="6915" width="15.5703125" style="696" customWidth="1"/>
    <col min="6916" max="6916" width="14.7109375" style="696" customWidth="1"/>
    <col min="6917" max="6917" width="14.5703125" style="696" customWidth="1"/>
    <col min="6918" max="6918" width="16.7109375" style="696" customWidth="1"/>
    <col min="6919" max="6919" width="16.85546875" style="696" customWidth="1"/>
    <col min="6920" max="7169" width="9.140625" style="696"/>
    <col min="7170" max="7170" width="27.5703125" style="696" customWidth="1"/>
    <col min="7171" max="7171" width="15.5703125" style="696" customWidth="1"/>
    <col min="7172" max="7172" width="14.7109375" style="696" customWidth="1"/>
    <col min="7173" max="7173" width="14.5703125" style="696" customWidth="1"/>
    <col min="7174" max="7174" width="16.7109375" style="696" customWidth="1"/>
    <col min="7175" max="7175" width="16.85546875" style="696" customWidth="1"/>
    <col min="7176" max="7425" width="9.140625" style="696"/>
    <col min="7426" max="7426" width="27.5703125" style="696" customWidth="1"/>
    <col min="7427" max="7427" width="15.5703125" style="696" customWidth="1"/>
    <col min="7428" max="7428" width="14.7109375" style="696" customWidth="1"/>
    <col min="7429" max="7429" width="14.5703125" style="696" customWidth="1"/>
    <col min="7430" max="7430" width="16.7109375" style="696" customWidth="1"/>
    <col min="7431" max="7431" width="16.85546875" style="696" customWidth="1"/>
    <col min="7432" max="7681" width="9.140625" style="696"/>
    <col min="7682" max="7682" width="27.5703125" style="696" customWidth="1"/>
    <col min="7683" max="7683" width="15.5703125" style="696" customWidth="1"/>
    <col min="7684" max="7684" width="14.7109375" style="696" customWidth="1"/>
    <col min="7685" max="7685" width="14.5703125" style="696" customWidth="1"/>
    <col min="7686" max="7686" width="16.7109375" style="696" customWidth="1"/>
    <col min="7687" max="7687" width="16.85546875" style="696" customWidth="1"/>
    <col min="7688" max="7937" width="9.140625" style="696"/>
    <col min="7938" max="7938" width="27.5703125" style="696" customWidth="1"/>
    <col min="7939" max="7939" width="15.5703125" style="696" customWidth="1"/>
    <col min="7940" max="7940" width="14.7109375" style="696" customWidth="1"/>
    <col min="7941" max="7941" width="14.5703125" style="696" customWidth="1"/>
    <col min="7942" max="7942" width="16.7109375" style="696" customWidth="1"/>
    <col min="7943" max="7943" width="16.85546875" style="696" customWidth="1"/>
    <col min="7944" max="8193" width="9.140625" style="696"/>
    <col min="8194" max="8194" width="27.5703125" style="696" customWidth="1"/>
    <col min="8195" max="8195" width="15.5703125" style="696" customWidth="1"/>
    <col min="8196" max="8196" width="14.7109375" style="696" customWidth="1"/>
    <col min="8197" max="8197" width="14.5703125" style="696" customWidth="1"/>
    <col min="8198" max="8198" width="16.7109375" style="696" customWidth="1"/>
    <col min="8199" max="8199" width="16.85546875" style="696" customWidth="1"/>
    <col min="8200" max="8449" width="9.140625" style="696"/>
    <col min="8450" max="8450" width="27.5703125" style="696" customWidth="1"/>
    <col min="8451" max="8451" width="15.5703125" style="696" customWidth="1"/>
    <col min="8452" max="8452" width="14.7109375" style="696" customWidth="1"/>
    <col min="8453" max="8453" width="14.5703125" style="696" customWidth="1"/>
    <col min="8454" max="8454" width="16.7109375" style="696" customWidth="1"/>
    <col min="8455" max="8455" width="16.85546875" style="696" customWidth="1"/>
    <col min="8456" max="8705" width="9.140625" style="696"/>
    <col min="8706" max="8706" width="27.5703125" style="696" customWidth="1"/>
    <col min="8707" max="8707" width="15.5703125" style="696" customWidth="1"/>
    <col min="8708" max="8708" width="14.7109375" style="696" customWidth="1"/>
    <col min="8709" max="8709" width="14.5703125" style="696" customWidth="1"/>
    <col min="8710" max="8710" width="16.7109375" style="696" customWidth="1"/>
    <col min="8711" max="8711" width="16.85546875" style="696" customWidth="1"/>
    <col min="8712" max="8961" width="9.140625" style="696"/>
    <col min="8962" max="8962" width="27.5703125" style="696" customWidth="1"/>
    <col min="8963" max="8963" width="15.5703125" style="696" customWidth="1"/>
    <col min="8964" max="8964" width="14.7109375" style="696" customWidth="1"/>
    <col min="8965" max="8965" width="14.5703125" style="696" customWidth="1"/>
    <col min="8966" max="8966" width="16.7109375" style="696" customWidth="1"/>
    <col min="8967" max="8967" width="16.85546875" style="696" customWidth="1"/>
    <col min="8968" max="9217" width="9.140625" style="696"/>
    <col min="9218" max="9218" width="27.5703125" style="696" customWidth="1"/>
    <col min="9219" max="9219" width="15.5703125" style="696" customWidth="1"/>
    <col min="9220" max="9220" width="14.7109375" style="696" customWidth="1"/>
    <col min="9221" max="9221" width="14.5703125" style="696" customWidth="1"/>
    <col min="9222" max="9222" width="16.7109375" style="696" customWidth="1"/>
    <col min="9223" max="9223" width="16.85546875" style="696" customWidth="1"/>
    <col min="9224" max="9473" width="9.140625" style="696"/>
    <col min="9474" max="9474" width="27.5703125" style="696" customWidth="1"/>
    <col min="9475" max="9475" width="15.5703125" style="696" customWidth="1"/>
    <col min="9476" max="9476" width="14.7109375" style="696" customWidth="1"/>
    <col min="9477" max="9477" width="14.5703125" style="696" customWidth="1"/>
    <col min="9478" max="9478" width="16.7109375" style="696" customWidth="1"/>
    <col min="9479" max="9479" width="16.85546875" style="696" customWidth="1"/>
    <col min="9480" max="9729" width="9.140625" style="696"/>
    <col min="9730" max="9730" width="27.5703125" style="696" customWidth="1"/>
    <col min="9731" max="9731" width="15.5703125" style="696" customWidth="1"/>
    <col min="9732" max="9732" width="14.7109375" style="696" customWidth="1"/>
    <col min="9733" max="9733" width="14.5703125" style="696" customWidth="1"/>
    <col min="9734" max="9734" width="16.7109375" style="696" customWidth="1"/>
    <col min="9735" max="9735" width="16.85546875" style="696" customWidth="1"/>
    <col min="9736" max="9985" width="9.140625" style="696"/>
    <col min="9986" max="9986" width="27.5703125" style="696" customWidth="1"/>
    <col min="9987" max="9987" width="15.5703125" style="696" customWidth="1"/>
    <col min="9988" max="9988" width="14.7109375" style="696" customWidth="1"/>
    <col min="9989" max="9989" width="14.5703125" style="696" customWidth="1"/>
    <col min="9990" max="9990" width="16.7109375" style="696" customWidth="1"/>
    <col min="9991" max="9991" width="16.85546875" style="696" customWidth="1"/>
    <col min="9992" max="10241" width="9.140625" style="696"/>
    <col min="10242" max="10242" width="27.5703125" style="696" customWidth="1"/>
    <col min="10243" max="10243" width="15.5703125" style="696" customWidth="1"/>
    <col min="10244" max="10244" width="14.7109375" style="696" customWidth="1"/>
    <col min="10245" max="10245" width="14.5703125" style="696" customWidth="1"/>
    <col min="10246" max="10246" width="16.7109375" style="696" customWidth="1"/>
    <col min="10247" max="10247" width="16.85546875" style="696" customWidth="1"/>
    <col min="10248" max="10497" width="9.140625" style="696"/>
    <col min="10498" max="10498" width="27.5703125" style="696" customWidth="1"/>
    <col min="10499" max="10499" width="15.5703125" style="696" customWidth="1"/>
    <col min="10500" max="10500" width="14.7109375" style="696" customWidth="1"/>
    <col min="10501" max="10501" width="14.5703125" style="696" customWidth="1"/>
    <col min="10502" max="10502" width="16.7109375" style="696" customWidth="1"/>
    <col min="10503" max="10503" width="16.85546875" style="696" customWidth="1"/>
    <col min="10504" max="10753" width="9.140625" style="696"/>
    <col min="10754" max="10754" width="27.5703125" style="696" customWidth="1"/>
    <col min="10755" max="10755" width="15.5703125" style="696" customWidth="1"/>
    <col min="10756" max="10756" width="14.7109375" style="696" customWidth="1"/>
    <col min="10757" max="10757" width="14.5703125" style="696" customWidth="1"/>
    <col min="10758" max="10758" width="16.7109375" style="696" customWidth="1"/>
    <col min="10759" max="10759" width="16.85546875" style="696" customWidth="1"/>
    <col min="10760" max="11009" width="9.140625" style="696"/>
    <col min="11010" max="11010" width="27.5703125" style="696" customWidth="1"/>
    <col min="11011" max="11011" width="15.5703125" style="696" customWidth="1"/>
    <col min="11012" max="11012" width="14.7109375" style="696" customWidth="1"/>
    <col min="11013" max="11013" width="14.5703125" style="696" customWidth="1"/>
    <col min="11014" max="11014" width="16.7109375" style="696" customWidth="1"/>
    <col min="11015" max="11015" width="16.85546875" style="696" customWidth="1"/>
    <col min="11016" max="11265" width="9.140625" style="696"/>
    <col min="11266" max="11266" width="27.5703125" style="696" customWidth="1"/>
    <col min="11267" max="11267" width="15.5703125" style="696" customWidth="1"/>
    <col min="11268" max="11268" width="14.7109375" style="696" customWidth="1"/>
    <col min="11269" max="11269" width="14.5703125" style="696" customWidth="1"/>
    <col min="11270" max="11270" width="16.7109375" style="696" customWidth="1"/>
    <col min="11271" max="11271" width="16.85546875" style="696" customWidth="1"/>
    <col min="11272" max="11521" width="9.140625" style="696"/>
    <col min="11522" max="11522" width="27.5703125" style="696" customWidth="1"/>
    <col min="11523" max="11523" width="15.5703125" style="696" customWidth="1"/>
    <col min="11524" max="11524" width="14.7109375" style="696" customWidth="1"/>
    <col min="11525" max="11525" width="14.5703125" style="696" customWidth="1"/>
    <col min="11526" max="11526" width="16.7109375" style="696" customWidth="1"/>
    <col min="11527" max="11527" width="16.85546875" style="696" customWidth="1"/>
    <col min="11528" max="11777" width="9.140625" style="696"/>
    <col min="11778" max="11778" width="27.5703125" style="696" customWidth="1"/>
    <col min="11779" max="11779" width="15.5703125" style="696" customWidth="1"/>
    <col min="11780" max="11780" width="14.7109375" style="696" customWidth="1"/>
    <col min="11781" max="11781" width="14.5703125" style="696" customWidth="1"/>
    <col min="11782" max="11782" width="16.7109375" style="696" customWidth="1"/>
    <col min="11783" max="11783" width="16.85546875" style="696" customWidth="1"/>
    <col min="11784" max="12033" width="9.140625" style="696"/>
    <col min="12034" max="12034" width="27.5703125" style="696" customWidth="1"/>
    <col min="12035" max="12035" width="15.5703125" style="696" customWidth="1"/>
    <col min="12036" max="12036" width="14.7109375" style="696" customWidth="1"/>
    <col min="12037" max="12037" width="14.5703125" style="696" customWidth="1"/>
    <col min="12038" max="12038" width="16.7109375" style="696" customWidth="1"/>
    <col min="12039" max="12039" width="16.85546875" style="696" customWidth="1"/>
    <col min="12040" max="12289" width="9.140625" style="696"/>
    <col min="12290" max="12290" width="27.5703125" style="696" customWidth="1"/>
    <col min="12291" max="12291" width="15.5703125" style="696" customWidth="1"/>
    <col min="12292" max="12292" width="14.7109375" style="696" customWidth="1"/>
    <col min="12293" max="12293" width="14.5703125" style="696" customWidth="1"/>
    <col min="12294" max="12294" width="16.7109375" style="696" customWidth="1"/>
    <col min="12295" max="12295" width="16.85546875" style="696" customWidth="1"/>
    <col min="12296" max="12545" width="9.140625" style="696"/>
    <col min="12546" max="12546" width="27.5703125" style="696" customWidth="1"/>
    <col min="12547" max="12547" width="15.5703125" style="696" customWidth="1"/>
    <col min="12548" max="12548" width="14.7109375" style="696" customWidth="1"/>
    <col min="12549" max="12549" width="14.5703125" style="696" customWidth="1"/>
    <col min="12550" max="12550" width="16.7109375" style="696" customWidth="1"/>
    <col min="12551" max="12551" width="16.85546875" style="696" customWidth="1"/>
    <col min="12552" max="12801" width="9.140625" style="696"/>
    <col min="12802" max="12802" width="27.5703125" style="696" customWidth="1"/>
    <col min="12803" max="12803" width="15.5703125" style="696" customWidth="1"/>
    <col min="12804" max="12804" width="14.7109375" style="696" customWidth="1"/>
    <col min="12805" max="12805" width="14.5703125" style="696" customWidth="1"/>
    <col min="12806" max="12806" width="16.7109375" style="696" customWidth="1"/>
    <col min="12807" max="12807" width="16.85546875" style="696" customWidth="1"/>
    <col min="12808" max="13057" width="9.140625" style="696"/>
    <col min="13058" max="13058" width="27.5703125" style="696" customWidth="1"/>
    <col min="13059" max="13059" width="15.5703125" style="696" customWidth="1"/>
    <col min="13060" max="13060" width="14.7109375" style="696" customWidth="1"/>
    <col min="13061" max="13061" width="14.5703125" style="696" customWidth="1"/>
    <col min="13062" max="13062" width="16.7109375" style="696" customWidth="1"/>
    <col min="13063" max="13063" width="16.85546875" style="696" customWidth="1"/>
    <col min="13064" max="13313" width="9.140625" style="696"/>
    <col min="13314" max="13314" width="27.5703125" style="696" customWidth="1"/>
    <col min="13315" max="13315" width="15.5703125" style="696" customWidth="1"/>
    <col min="13316" max="13316" width="14.7109375" style="696" customWidth="1"/>
    <col min="13317" max="13317" width="14.5703125" style="696" customWidth="1"/>
    <col min="13318" max="13318" width="16.7109375" style="696" customWidth="1"/>
    <col min="13319" max="13319" width="16.85546875" style="696" customWidth="1"/>
    <col min="13320" max="13569" width="9.140625" style="696"/>
    <col min="13570" max="13570" width="27.5703125" style="696" customWidth="1"/>
    <col min="13571" max="13571" width="15.5703125" style="696" customWidth="1"/>
    <col min="13572" max="13572" width="14.7109375" style="696" customWidth="1"/>
    <col min="13573" max="13573" width="14.5703125" style="696" customWidth="1"/>
    <col min="13574" max="13574" width="16.7109375" style="696" customWidth="1"/>
    <col min="13575" max="13575" width="16.85546875" style="696" customWidth="1"/>
    <col min="13576" max="13825" width="9.140625" style="696"/>
    <col min="13826" max="13826" width="27.5703125" style="696" customWidth="1"/>
    <col min="13827" max="13827" width="15.5703125" style="696" customWidth="1"/>
    <col min="13828" max="13828" width="14.7109375" style="696" customWidth="1"/>
    <col min="13829" max="13829" width="14.5703125" style="696" customWidth="1"/>
    <col min="13830" max="13830" width="16.7109375" style="696" customWidth="1"/>
    <col min="13831" max="13831" width="16.85546875" style="696" customWidth="1"/>
    <col min="13832" max="14081" width="9.140625" style="696"/>
    <col min="14082" max="14082" width="27.5703125" style="696" customWidth="1"/>
    <col min="14083" max="14083" width="15.5703125" style="696" customWidth="1"/>
    <col min="14084" max="14084" width="14.7109375" style="696" customWidth="1"/>
    <col min="14085" max="14085" width="14.5703125" style="696" customWidth="1"/>
    <col min="14086" max="14086" width="16.7109375" style="696" customWidth="1"/>
    <col min="14087" max="14087" width="16.85546875" style="696" customWidth="1"/>
    <col min="14088" max="14337" width="9.140625" style="696"/>
    <col min="14338" max="14338" width="27.5703125" style="696" customWidth="1"/>
    <col min="14339" max="14339" width="15.5703125" style="696" customWidth="1"/>
    <col min="14340" max="14340" width="14.7109375" style="696" customWidth="1"/>
    <col min="14341" max="14341" width="14.5703125" style="696" customWidth="1"/>
    <col min="14342" max="14342" width="16.7109375" style="696" customWidth="1"/>
    <col min="14343" max="14343" width="16.85546875" style="696" customWidth="1"/>
    <col min="14344" max="14593" width="9.140625" style="696"/>
    <col min="14594" max="14594" width="27.5703125" style="696" customWidth="1"/>
    <col min="14595" max="14595" width="15.5703125" style="696" customWidth="1"/>
    <col min="14596" max="14596" width="14.7109375" style="696" customWidth="1"/>
    <col min="14597" max="14597" width="14.5703125" style="696" customWidth="1"/>
    <col min="14598" max="14598" width="16.7109375" style="696" customWidth="1"/>
    <col min="14599" max="14599" width="16.85546875" style="696" customWidth="1"/>
    <col min="14600" max="14849" width="9.140625" style="696"/>
    <col min="14850" max="14850" width="27.5703125" style="696" customWidth="1"/>
    <col min="14851" max="14851" width="15.5703125" style="696" customWidth="1"/>
    <col min="14852" max="14852" width="14.7109375" style="696" customWidth="1"/>
    <col min="14853" max="14853" width="14.5703125" style="696" customWidth="1"/>
    <col min="14854" max="14854" width="16.7109375" style="696" customWidth="1"/>
    <col min="14855" max="14855" width="16.85546875" style="696" customWidth="1"/>
    <col min="14856" max="15105" width="9.140625" style="696"/>
    <col min="15106" max="15106" width="27.5703125" style="696" customWidth="1"/>
    <col min="15107" max="15107" width="15.5703125" style="696" customWidth="1"/>
    <col min="15108" max="15108" width="14.7109375" style="696" customWidth="1"/>
    <col min="15109" max="15109" width="14.5703125" style="696" customWidth="1"/>
    <col min="15110" max="15110" width="16.7109375" style="696" customWidth="1"/>
    <col min="15111" max="15111" width="16.85546875" style="696" customWidth="1"/>
    <col min="15112" max="15361" width="9.140625" style="696"/>
    <col min="15362" max="15362" width="27.5703125" style="696" customWidth="1"/>
    <col min="15363" max="15363" width="15.5703125" style="696" customWidth="1"/>
    <col min="15364" max="15364" width="14.7109375" style="696" customWidth="1"/>
    <col min="15365" max="15365" width="14.5703125" style="696" customWidth="1"/>
    <col min="15366" max="15366" width="16.7109375" style="696" customWidth="1"/>
    <col min="15367" max="15367" width="16.85546875" style="696" customWidth="1"/>
    <col min="15368" max="15617" width="9.140625" style="696"/>
    <col min="15618" max="15618" width="27.5703125" style="696" customWidth="1"/>
    <col min="15619" max="15619" width="15.5703125" style="696" customWidth="1"/>
    <col min="15620" max="15620" width="14.7109375" style="696" customWidth="1"/>
    <col min="15621" max="15621" width="14.5703125" style="696" customWidth="1"/>
    <col min="15622" max="15622" width="16.7109375" style="696" customWidth="1"/>
    <col min="15623" max="15623" width="16.85546875" style="696" customWidth="1"/>
    <col min="15624" max="15873" width="9.140625" style="696"/>
    <col min="15874" max="15874" width="27.5703125" style="696" customWidth="1"/>
    <col min="15875" max="15875" width="15.5703125" style="696" customWidth="1"/>
    <col min="15876" max="15876" width="14.7109375" style="696" customWidth="1"/>
    <col min="15877" max="15877" width="14.5703125" style="696" customWidth="1"/>
    <col min="15878" max="15878" width="16.7109375" style="696" customWidth="1"/>
    <col min="15879" max="15879" width="16.85546875" style="696" customWidth="1"/>
    <col min="15880" max="16129" width="9.140625" style="696"/>
    <col min="16130" max="16130" width="27.5703125" style="696" customWidth="1"/>
    <col min="16131" max="16131" width="15.5703125" style="696" customWidth="1"/>
    <col min="16132" max="16132" width="14.7109375" style="696" customWidth="1"/>
    <col min="16133" max="16133" width="14.5703125" style="696" customWidth="1"/>
    <col min="16134" max="16134" width="16.7109375" style="696" customWidth="1"/>
    <col min="16135" max="16135" width="16.85546875" style="696" customWidth="1"/>
    <col min="16136" max="16384" width="9.140625" style="696"/>
  </cols>
  <sheetData>
    <row r="1" spans="1:7" x14ac:dyDescent="0.25">
      <c r="B1" s="707" t="s">
        <v>425</v>
      </c>
      <c r="C1" s="708"/>
      <c r="D1" s="708"/>
    </row>
    <row r="3" spans="1:7" x14ac:dyDescent="0.25">
      <c r="B3" s="1590" t="s">
        <v>1020</v>
      </c>
      <c r="C3" s="1590"/>
      <c r="D3" s="1590"/>
      <c r="E3" s="1590"/>
      <c r="F3" s="1590"/>
      <c r="G3" s="1590"/>
    </row>
    <row r="4" spans="1:7" ht="15.75" thickBot="1" x14ac:dyDescent="0.3"/>
    <row r="5" spans="1:7" x14ac:dyDescent="0.25">
      <c r="A5" s="1711" t="s">
        <v>18</v>
      </c>
      <c r="B5" s="1713" t="s">
        <v>1021</v>
      </c>
      <c r="C5" s="1496"/>
      <c r="D5" s="1496"/>
      <c r="E5" s="1714"/>
      <c r="F5" s="1487" t="s">
        <v>33</v>
      </c>
      <c r="G5" s="1715"/>
    </row>
    <row r="6" spans="1:7" ht="102" x14ac:dyDescent="0.25">
      <c r="A6" s="1712"/>
      <c r="B6" s="1001" t="s">
        <v>1022</v>
      </c>
      <c r="C6" s="1001" t="s">
        <v>1023</v>
      </c>
      <c r="D6" s="1001" t="s">
        <v>1024</v>
      </c>
      <c r="E6" s="1001" t="s">
        <v>1025</v>
      </c>
      <c r="F6" s="1001" t="s">
        <v>673</v>
      </c>
      <c r="G6" s="1096" t="s">
        <v>674</v>
      </c>
    </row>
    <row r="7" spans="1:7" s="1101" customFormat="1" ht="15.75" thickBot="1" x14ac:dyDescent="0.3">
      <c r="A7" s="1097">
        <v>1</v>
      </c>
      <c r="B7" s="1098">
        <v>2</v>
      </c>
      <c r="C7" s="1098">
        <v>3</v>
      </c>
      <c r="D7" s="1098">
        <v>4</v>
      </c>
      <c r="E7" s="1098">
        <v>5</v>
      </c>
      <c r="F7" s="1099">
        <v>6</v>
      </c>
      <c r="G7" s="1100">
        <v>7</v>
      </c>
    </row>
    <row r="8" spans="1:7" x14ac:dyDescent="0.25">
      <c r="A8" s="1102">
        <v>1</v>
      </c>
      <c r="B8" s="1103" t="s">
        <v>589</v>
      </c>
      <c r="C8" s="1104">
        <v>8</v>
      </c>
      <c r="D8" s="1105">
        <v>3500</v>
      </c>
      <c r="E8" s="1106">
        <f>C8*D8</f>
        <v>28000</v>
      </c>
      <c r="F8" s="1107">
        <v>28000</v>
      </c>
      <c r="G8" s="1107"/>
    </row>
    <row r="9" spans="1:7" x14ac:dyDescent="0.25">
      <c r="A9" s="922">
        <f>A8+1</f>
        <v>2</v>
      </c>
      <c r="B9" s="1103" t="s">
        <v>536</v>
      </c>
      <c r="C9" s="1050">
        <v>1</v>
      </c>
      <c r="D9" s="1108">
        <v>7000</v>
      </c>
      <c r="E9" s="1106">
        <f t="shared" ref="E9:E17" si="0">C9*D9</f>
        <v>7000</v>
      </c>
      <c r="F9" s="923"/>
      <c r="G9" s="923">
        <v>7000</v>
      </c>
    </row>
    <row r="10" spans="1:7" x14ac:dyDescent="0.25">
      <c r="A10" s="922">
        <f t="shared" ref="A10:A17" si="1">A9+1</f>
        <v>3</v>
      </c>
      <c r="B10" s="1109" t="s">
        <v>1026</v>
      </c>
      <c r="C10" s="1050">
        <v>4</v>
      </c>
      <c r="D10" s="1108">
        <v>3000</v>
      </c>
      <c r="E10" s="1106">
        <f t="shared" si="0"/>
        <v>12000</v>
      </c>
      <c r="F10" s="923">
        <v>12000</v>
      </c>
      <c r="G10" s="923"/>
    </row>
    <row r="11" spans="1:7" x14ac:dyDescent="0.25">
      <c r="A11" s="922">
        <f t="shared" si="1"/>
        <v>4</v>
      </c>
      <c r="B11" s="1109"/>
      <c r="C11" s="1110"/>
      <c r="D11" s="1111"/>
      <c r="E11" s="1106">
        <f t="shared" si="0"/>
        <v>0</v>
      </c>
      <c r="F11" s="923"/>
      <c r="G11" s="923"/>
    </row>
    <row r="12" spans="1:7" x14ac:dyDescent="0.25">
      <c r="A12" s="922">
        <f t="shared" si="1"/>
        <v>5</v>
      </c>
      <c r="B12" s="1109"/>
      <c r="C12" s="1110"/>
      <c r="D12" s="1111"/>
      <c r="E12" s="1106">
        <f t="shared" si="0"/>
        <v>0</v>
      </c>
      <c r="F12" s="923"/>
      <c r="G12" s="923"/>
    </row>
    <row r="13" spans="1:7" x14ac:dyDescent="0.25">
      <c r="A13" s="922">
        <f t="shared" si="1"/>
        <v>6</v>
      </c>
      <c r="B13" s="1109"/>
      <c r="C13" s="1110"/>
      <c r="D13" s="1111"/>
      <c r="E13" s="1106">
        <f t="shared" si="0"/>
        <v>0</v>
      </c>
      <c r="F13" s="923"/>
      <c r="G13" s="923"/>
    </row>
    <row r="14" spans="1:7" x14ac:dyDescent="0.25">
      <c r="A14" s="922">
        <f t="shared" si="1"/>
        <v>7</v>
      </c>
      <c r="B14" s="1109"/>
      <c r="C14" s="1110"/>
      <c r="D14" s="1111"/>
      <c r="E14" s="1106">
        <f t="shared" si="0"/>
        <v>0</v>
      </c>
      <c r="F14" s="923"/>
      <c r="G14" s="923"/>
    </row>
    <row r="15" spans="1:7" x14ac:dyDescent="0.25">
      <c r="A15" s="922">
        <f t="shared" si="1"/>
        <v>8</v>
      </c>
      <c r="B15" s="1109"/>
      <c r="C15" s="1110"/>
      <c r="D15" s="1111"/>
      <c r="E15" s="1106">
        <f t="shared" si="0"/>
        <v>0</v>
      </c>
      <c r="F15" s="923"/>
      <c r="G15" s="923"/>
    </row>
    <row r="16" spans="1:7" x14ac:dyDescent="0.25">
      <c r="A16" s="922">
        <f t="shared" si="1"/>
        <v>9</v>
      </c>
      <c r="B16" s="1109"/>
      <c r="C16" s="1110"/>
      <c r="D16" s="1111"/>
      <c r="E16" s="1106">
        <f t="shared" si="0"/>
        <v>0</v>
      </c>
      <c r="F16" s="923"/>
      <c r="G16" s="923"/>
    </row>
    <row r="17" spans="1:7" x14ac:dyDescent="0.25">
      <c r="A17" s="922">
        <f t="shared" si="1"/>
        <v>10</v>
      </c>
      <c r="B17" s="1103"/>
      <c r="C17" s="1110"/>
      <c r="D17" s="1111"/>
      <c r="E17" s="1106">
        <f t="shared" si="0"/>
        <v>0</v>
      </c>
      <c r="F17" s="923"/>
      <c r="G17" s="923"/>
    </row>
    <row r="18" spans="1:7" x14ac:dyDescent="0.25">
      <c r="B18" s="1716" t="s">
        <v>622</v>
      </c>
      <c r="C18" s="1717"/>
      <c r="D18" s="1718"/>
      <c r="E18" s="1112">
        <f>SUM(E8:E17)</f>
        <v>47000</v>
      </c>
      <c r="F18" s="1112">
        <f>SUM(F8:F17)</f>
        <v>40000</v>
      </c>
      <c r="G18" s="1112">
        <f>SUM(G8:G17)</f>
        <v>7000</v>
      </c>
    </row>
    <row r="19" spans="1:7" x14ac:dyDescent="0.25">
      <c r="B19" s="1656" t="s">
        <v>75</v>
      </c>
      <c r="C19" s="1657"/>
      <c r="D19" s="1657"/>
      <c r="E19" s="1719"/>
    </row>
    <row r="20" spans="1:7" ht="15" customHeight="1" x14ac:dyDescent="0.25">
      <c r="B20" s="1585" t="s">
        <v>677</v>
      </c>
      <c r="C20" s="1586"/>
      <c r="D20" s="1586"/>
      <c r="E20" s="1113">
        <f>F20+G20</f>
        <v>0</v>
      </c>
      <c r="F20" s="1114"/>
      <c r="G20" s="1114"/>
    </row>
    <row r="21" spans="1:7" ht="15" customHeight="1" x14ac:dyDescent="0.25">
      <c r="B21" s="1585" t="s">
        <v>678</v>
      </c>
      <c r="C21" s="1586"/>
      <c r="D21" s="1586"/>
      <c r="E21" s="1113">
        <f>F21+G21</f>
        <v>47000</v>
      </c>
      <c r="F21" s="1114">
        <f>F18</f>
        <v>40000</v>
      </c>
      <c r="G21" s="1114">
        <f>G18</f>
        <v>7000</v>
      </c>
    </row>
    <row r="23" spans="1:7" x14ac:dyDescent="0.25">
      <c r="D23" s="694" t="s">
        <v>1027</v>
      </c>
      <c r="E23" s="987">
        <f>E18-E20-E21</f>
        <v>0</v>
      </c>
      <c r="F23" s="987">
        <f>F18-F20-F21</f>
        <v>0</v>
      </c>
      <c r="G23" s="987">
        <f>G18-G20-G21</f>
        <v>0</v>
      </c>
    </row>
  </sheetData>
  <mergeCells count="8">
    <mergeCell ref="B20:D20"/>
    <mergeCell ref="B21:D21"/>
    <mergeCell ref="B3:G3"/>
    <mergeCell ref="A5:A6"/>
    <mergeCell ref="B5:E5"/>
    <mergeCell ref="F5:G5"/>
    <mergeCell ref="B18:D18"/>
    <mergeCell ref="B19:E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workbookViewId="0">
      <selection sqref="A1:XFD1048576"/>
    </sheetView>
  </sheetViews>
  <sheetFormatPr defaultColWidth="9.7109375" defaultRowHeight="15" x14ac:dyDescent="0.25"/>
  <cols>
    <col min="1" max="1" width="9.7109375" style="696"/>
    <col min="2" max="2" width="21.7109375" style="1034" customWidth="1"/>
    <col min="3" max="3" width="11.7109375" style="1034" customWidth="1"/>
    <col min="4" max="4" width="16" style="1034" customWidth="1"/>
    <col min="5" max="5" width="11.42578125" style="1034" customWidth="1"/>
    <col min="6" max="6" width="14.5703125" style="696" customWidth="1"/>
    <col min="7" max="7" width="9.7109375" style="696"/>
    <col min="8" max="8" width="18.28515625" style="1034" customWidth="1"/>
    <col min="9" max="9" width="14.140625" style="1034" customWidth="1"/>
    <col min="10" max="257" width="9.7109375" style="696"/>
    <col min="258" max="258" width="21.7109375" style="696" customWidth="1"/>
    <col min="259" max="259" width="11.7109375" style="696" customWidth="1"/>
    <col min="260" max="260" width="16" style="696" customWidth="1"/>
    <col min="261" max="261" width="11.42578125" style="696" customWidth="1"/>
    <col min="262" max="262" width="14.5703125" style="696" customWidth="1"/>
    <col min="263" max="263" width="9.7109375" style="696"/>
    <col min="264" max="264" width="18.28515625" style="696" customWidth="1"/>
    <col min="265" max="265" width="14.140625" style="696" customWidth="1"/>
    <col min="266" max="513" width="9.7109375" style="696"/>
    <col min="514" max="514" width="21.7109375" style="696" customWidth="1"/>
    <col min="515" max="515" width="11.7109375" style="696" customWidth="1"/>
    <col min="516" max="516" width="16" style="696" customWidth="1"/>
    <col min="517" max="517" width="11.42578125" style="696" customWidth="1"/>
    <col min="518" max="518" width="14.5703125" style="696" customWidth="1"/>
    <col min="519" max="519" width="9.7109375" style="696"/>
    <col min="520" max="520" width="18.28515625" style="696" customWidth="1"/>
    <col min="521" max="521" width="14.140625" style="696" customWidth="1"/>
    <col min="522" max="769" width="9.7109375" style="696"/>
    <col min="770" max="770" width="21.7109375" style="696" customWidth="1"/>
    <col min="771" max="771" width="11.7109375" style="696" customWidth="1"/>
    <col min="772" max="772" width="16" style="696" customWidth="1"/>
    <col min="773" max="773" width="11.42578125" style="696" customWidth="1"/>
    <col min="774" max="774" width="14.5703125" style="696" customWidth="1"/>
    <col min="775" max="775" width="9.7109375" style="696"/>
    <col min="776" max="776" width="18.28515625" style="696" customWidth="1"/>
    <col min="777" max="777" width="14.140625" style="696" customWidth="1"/>
    <col min="778" max="1025" width="9.7109375" style="696"/>
    <col min="1026" max="1026" width="21.7109375" style="696" customWidth="1"/>
    <col min="1027" max="1027" width="11.7109375" style="696" customWidth="1"/>
    <col min="1028" max="1028" width="16" style="696" customWidth="1"/>
    <col min="1029" max="1029" width="11.42578125" style="696" customWidth="1"/>
    <col min="1030" max="1030" width="14.5703125" style="696" customWidth="1"/>
    <col min="1031" max="1031" width="9.7109375" style="696"/>
    <col min="1032" max="1032" width="18.28515625" style="696" customWidth="1"/>
    <col min="1033" max="1033" width="14.140625" style="696" customWidth="1"/>
    <col min="1034" max="1281" width="9.7109375" style="696"/>
    <col min="1282" max="1282" width="21.7109375" style="696" customWidth="1"/>
    <col min="1283" max="1283" width="11.7109375" style="696" customWidth="1"/>
    <col min="1284" max="1284" width="16" style="696" customWidth="1"/>
    <col min="1285" max="1285" width="11.42578125" style="696" customWidth="1"/>
    <col min="1286" max="1286" width="14.5703125" style="696" customWidth="1"/>
    <col min="1287" max="1287" width="9.7109375" style="696"/>
    <col min="1288" max="1288" width="18.28515625" style="696" customWidth="1"/>
    <col min="1289" max="1289" width="14.140625" style="696" customWidth="1"/>
    <col min="1290" max="1537" width="9.7109375" style="696"/>
    <col min="1538" max="1538" width="21.7109375" style="696" customWidth="1"/>
    <col min="1539" max="1539" width="11.7109375" style="696" customWidth="1"/>
    <col min="1540" max="1540" width="16" style="696" customWidth="1"/>
    <col min="1541" max="1541" width="11.42578125" style="696" customWidth="1"/>
    <col min="1542" max="1542" width="14.5703125" style="696" customWidth="1"/>
    <col min="1543" max="1543" width="9.7109375" style="696"/>
    <col min="1544" max="1544" width="18.28515625" style="696" customWidth="1"/>
    <col min="1545" max="1545" width="14.140625" style="696" customWidth="1"/>
    <col min="1546" max="1793" width="9.7109375" style="696"/>
    <col min="1794" max="1794" width="21.7109375" style="696" customWidth="1"/>
    <col min="1795" max="1795" width="11.7109375" style="696" customWidth="1"/>
    <col min="1796" max="1796" width="16" style="696" customWidth="1"/>
    <col min="1797" max="1797" width="11.42578125" style="696" customWidth="1"/>
    <col min="1798" max="1798" width="14.5703125" style="696" customWidth="1"/>
    <col min="1799" max="1799" width="9.7109375" style="696"/>
    <col min="1800" max="1800" width="18.28515625" style="696" customWidth="1"/>
    <col min="1801" max="1801" width="14.140625" style="696" customWidth="1"/>
    <col min="1802" max="2049" width="9.7109375" style="696"/>
    <col min="2050" max="2050" width="21.7109375" style="696" customWidth="1"/>
    <col min="2051" max="2051" width="11.7109375" style="696" customWidth="1"/>
    <col min="2052" max="2052" width="16" style="696" customWidth="1"/>
    <col min="2053" max="2053" width="11.42578125" style="696" customWidth="1"/>
    <col min="2054" max="2054" width="14.5703125" style="696" customWidth="1"/>
    <col min="2055" max="2055" width="9.7109375" style="696"/>
    <col min="2056" max="2056" width="18.28515625" style="696" customWidth="1"/>
    <col min="2057" max="2057" width="14.140625" style="696" customWidth="1"/>
    <col min="2058" max="2305" width="9.7109375" style="696"/>
    <col min="2306" max="2306" width="21.7109375" style="696" customWidth="1"/>
    <col min="2307" max="2307" width="11.7109375" style="696" customWidth="1"/>
    <col min="2308" max="2308" width="16" style="696" customWidth="1"/>
    <col min="2309" max="2309" width="11.42578125" style="696" customWidth="1"/>
    <col min="2310" max="2310" width="14.5703125" style="696" customWidth="1"/>
    <col min="2311" max="2311" width="9.7109375" style="696"/>
    <col min="2312" max="2312" width="18.28515625" style="696" customWidth="1"/>
    <col min="2313" max="2313" width="14.140625" style="696" customWidth="1"/>
    <col min="2314" max="2561" width="9.7109375" style="696"/>
    <col min="2562" max="2562" width="21.7109375" style="696" customWidth="1"/>
    <col min="2563" max="2563" width="11.7109375" style="696" customWidth="1"/>
    <col min="2564" max="2564" width="16" style="696" customWidth="1"/>
    <col min="2565" max="2565" width="11.42578125" style="696" customWidth="1"/>
    <col min="2566" max="2566" width="14.5703125" style="696" customWidth="1"/>
    <col min="2567" max="2567" width="9.7109375" style="696"/>
    <col min="2568" max="2568" width="18.28515625" style="696" customWidth="1"/>
    <col min="2569" max="2569" width="14.140625" style="696" customWidth="1"/>
    <col min="2570" max="2817" width="9.7109375" style="696"/>
    <col min="2818" max="2818" width="21.7109375" style="696" customWidth="1"/>
    <col min="2819" max="2819" width="11.7109375" style="696" customWidth="1"/>
    <col min="2820" max="2820" width="16" style="696" customWidth="1"/>
    <col min="2821" max="2821" width="11.42578125" style="696" customWidth="1"/>
    <col min="2822" max="2822" width="14.5703125" style="696" customWidth="1"/>
    <col min="2823" max="2823" width="9.7109375" style="696"/>
    <col min="2824" max="2824" width="18.28515625" style="696" customWidth="1"/>
    <col min="2825" max="2825" width="14.140625" style="696" customWidth="1"/>
    <col min="2826" max="3073" width="9.7109375" style="696"/>
    <col min="3074" max="3074" width="21.7109375" style="696" customWidth="1"/>
    <col min="3075" max="3075" width="11.7109375" style="696" customWidth="1"/>
    <col min="3076" max="3076" width="16" style="696" customWidth="1"/>
    <col min="3077" max="3077" width="11.42578125" style="696" customWidth="1"/>
    <col min="3078" max="3078" width="14.5703125" style="696" customWidth="1"/>
    <col min="3079" max="3079" width="9.7109375" style="696"/>
    <col min="3080" max="3080" width="18.28515625" style="696" customWidth="1"/>
    <col min="3081" max="3081" width="14.140625" style="696" customWidth="1"/>
    <col min="3082" max="3329" width="9.7109375" style="696"/>
    <col min="3330" max="3330" width="21.7109375" style="696" customWidth="1"/>
    <col min="3331" max="3331" width="11.7109375" style="696" customWidth="1"/>
    <col min="3332" max="3332" width="16" style="696" customWidth="1"/>
    <col min="3333" max="3333" width="11.42578125" style="696" customWidth="1"/>
    <col min="3334" max="3334" width="14.5703125" style="696" customWidth="1"/>
    <col min="3335" max="3335" width="9.7109375" style="696"/>
    <col min="3336" max="3336" width="18.28515625" style="696" customWidth="1"/>
    <col min="3337" max="3337" width="14.140625" style="696" customWidth="1"/>
    <col min="3338" max="3585" width="9.7109375" style="696"/>
    <col min="3586" max="3586" width="21.7109375" style="696" customWidth="1"/>
    <col min="3587" max="3587" width="11.7109375" style="696" customWidth="1"/>
    <col min="3588" max="3588" width="16" style="696" customWidth="1"/>
    <col min="3589" max="3589" width="11.42578125" style="696" customWidth="1"/>
    <col min="3590" max="3590" width="14.5703125" style="696" customWidth="1"/>
    <col min="3591" max="3591" width="9.7109375" style="696"/>
    <col min="3592" max="3592" width="18.28515625" style="696" customWidth="1"/>
    <col min="3593" max="3593" width="14.140625" style="696" customWidth="1"/>
    <col min="3594" max="3841" width="9.7109375" style="696"/>
    <col min="3842" max="3842" width="21.7109375" style="696" customWidth="1"/>
    <col min="3843" max="3843" width="11.7109375" style="696" customWidth="1"/>
    <col min="3844" max="3844" width="16" style="696" customWidth="1"/>
    <col min="3845" max="3845" width="11.42578125" style="696" customWidth="1"/>
    <col min="3846" max="3846" width="14.5703125" style="696" customWidth="1"/>
    <col min="3847" max="3847" width="9.7109375" style="696"/>
    <col min="3848" max="3848" width="18.28515625" style="696" customWidth="1"/>
    <col min="3849" max="3849" width="14.140625" style="696" customWidth="1"/>
    <col min="3850" max="4097" width="9.7109375" style="696"/>
    <col min="4098" max="4098" width="21.7109375" style="696" customWidth="1"/>
    <col min="4099" max="4099" width="11.7109375" style="696" customWidth="1"/>
    <col min="4100" max="4100" width="16" style="696" customWidth="1"/>
    <col min="4101" max="4101" width="11.42578125" style="696" customWidth="1"/>
    <col min="4102" max="4102" width="14.5703125" style="696" customWidth="1"/>
    <col min="4103" max="4103" width="9.7109375" style="696"/>
    <col min="4104" max="4104" width="18.28515625" style="696" customWidth="1"/>
    <col min="4105" max="4105" width="14.140625" style="696" customWidth="1"/>
    <col min="4106" max="4353" width="9.7109375" style="696"/>
    <col min="4354" max="4354" width="21.7109375" style="696" customWidth="1"/>
    <col min="4355" max="4355" width="11.7109375" style="696" customWidth="1"/>
    <col min="4356" max="4356" width="16" style="696" customWidth="1"/>
    <col min="4357" max="4357" width="11.42578125" style="696" customWidth="1"/>
    <col min="4358" max="4358" width="14.5703125" style="696" customWidth="1"/>
    <col min="4359" max="4359" width="9.7109375" style="696"/>
    <col min="4360" max="4360" width="18.28515625" style="696" customWidth="1"/>
    <col min="4361" max="4361" width="14.140625" style="696" customWidth="1"/>
    <col min="4362" max="4609" width="9.7109375" style="696"/>
    <col min="4610" max="4610" width="21.7109375" style="696" customWidth="1"/>
    <col min="4611" max="4611" width="11.7109375" style="696" customWidth="1"/>
    <col min="4612" max="4612" width="16" style="696" customWidth="1"/>
    <col min="4613" max="4613" width="11.42578125" style="696" customWidth="1"/>
    <col min="4614" max="4614" width="14.5703125" style="696" customWidth="1"/>
    <col min="4615" max="4615" width="9.7109375" style="696"/>
    <col min="4616" max="4616" width="18.28515625" style="696" customWidth="1"/>
    <col min="4617" max="4617" width="14.140625" style="696" customWidth="1"/>
    <col min="4618" max="4865" width="9.7109375" style="696"/>
    <col min="4866" max="4866" width="21.7109375" style="696" customWidth="1"/>
    <col min="4867" max="4867" width="11.7109375" style="696" customWidth="1"/>
    <col min="4868" max="4868" width="16" style="696" customWidth="1"/>
    <col min="4869" max="4869" width="11.42578125" style="696" customWidth="1"/>
    <col min="4870" max="4870" width="14.5703125" style="696" customWidth="1"/>
    <col min="4871" max="4871" width="9.7109375" style="696"/>
    <col min="4872" max="4872" width="18.28515625" style="696" customWidth="1"/>
    <col min="4873" max="4873" width="14.140625" style="696" customWidth="1"/>
    <col min="4874" max="5121" width="9.7109375" style="696"/>
    <col min="5122" max="5122" width="21.7109375" style="696" customWidth="1"/>
    <col min="5123" max="5123" width="11.7109375" style="696" customWidth="1"/>
    <col min="5124" max="5124" width="16" style="696" customWidth="1"/>
    <col min="5125" max="5125" width="11.42578125" style="696" customWidth="1"/>
    <col min="5126" max="5126" width="14.5703125" style="696" customWidth="1"/>
    <col min="5127" max="5127" width="9.7109375" style="696"/>
    <col min="5128" max="5128" width="18.28515625" style="696" customWidth="1"/>
    <col min="5129" max="5129" width="14.140625" style="696" customWidth="1"/>
    <col min="5130" max="5377" width="9.7109375" style="696"/>
    <col min="5378" max="5378" width="21.7109375" style="696" customWidth="1"/>
    <col min="5379" max="5379" width="11.7109375" style="696" customWidth="1"/>
    <col min="5380" max="5380" width="16" style="696" customWidth="1"/>
    <col min="5381" max="5381" width="11.42578125" style="696" customWidth="1"/>
    <col min="5382" max="5382" width="14.5703125" style="696" customWidth="1"/>
    <col min="5383" max="5383" width="9.7109375" style="696"/>
    <col min="5384" max="5384" width="18.28515625" style="696" customWidth="1"/>
    <col min="5385" max="5385" width="14.140625" style="696" customWidth="1"/>
    <col min="5386" max="5633" width="9.7109375" style="696"/>
    <col min="5634" max="5634" width="21.7109375" style="696" customWidth="1"/>
    <col min="5635" max="5635" width="11.7109375" style="696" customWidth="1"/>
    <col min="5636" max="5636" width="16" style="696" customWidth="1"/>
    <col min="5637" max="5637" width="11.42578125" style="696" customWidth="1"/>
    <col min="5638" max="5638" width="14.5703125" style="696" customWidth="1"/>
    <col min="5639" max="5639" width="9.7109375" style="696"/>
    <col min="5640" max="5640" width="18.28515625" style="696" customWidth="1"/>
    <col min="5641" max="5641" width="14.140625" style="696" customWidth="1"/>
    <col min="5642" max="5889" width="9.7109375" style="696"/>
    <col min="5890" max="5890" width="21.7109375" style="696" customWidth="1"/>
    <col min="5891" max="5891" width="11.7109375" style="696" customWidth="1"/>
    <col min="5892" max="5892" width="16" style="696" customWidth="1"/>
    <col min="5893" max="5893" width="11.42578125" style="696" customWidth="1"/>
    <col min="5894" max="5894" width="14.5703125" style="696" customWidth="1"/>
    <col min="5895" max="5895" width="9.7109375" style="696"/>
    <col min="5896" max="5896" width="18.28515625" style="696" customWidth="1"/>
    <col min="5897" max="5897" width="14.140625" style="696" customWidth="1"/>
    <col min="5898" max="6145" width="9.7109375" style="696"/>
    <col min="6146" max="6146" width="21.7109375" style="696" customWidth="1"/>
    <col min="6147" max="6147" width="11.7109375" style="696" customWidth="1"/>
    <col min="6148" max="6148" width="16" style="696" customWidth="1"/>
    <col min="6149" max="6149" width="11.42578125" style="696" customWidth="1"/>
    <col min="6150" max="6150" width="14.5703125" style="696" customWidth="1"/>
    <col min="6151" max="6151" width="9.7109375" style="696"/>
    <col min="6152" max="6152" width="18.28515625" style="696" customWidth="1"/>
    <col min="6153" max="6153" width="14.140625" style="696" customWidth="1"/>
    <col min="6154" max="6401" width="9.7109375" style="696"/>
    <col min="6402" max="6402" width="21.7109375" style="696" customWidth="1"/>
    <col min="6403" max="6403" width="11.7109375" style="696" customWidth="1"/>
    <col min="6404" max="6404" width="16" style="696" customWidth="1"/>
    <col min="6405" max="6405" width="11.42578125" style="696" customWidth="1"/>
    <col min="6406" max="6406" width="14.5703125" style="696" customWidth="1"/>
    <col min="6407" max="6407" width="9.7109375" style="696"/>
    <col min="6408" max="6408" width="18.28515625" style="696" customWidth="1"/>
    <col min="6409" max="6409" width="14.140625" style="696" customWidth="1"/>
    <col min="6410" max="6657" width="9.7109375" style="696"/>
    <col min="6658" max="6658" width="21.7109375" style="696" customWidth="1"/>
    <col min="6659" max="6659" width="11.7109375" style="696" customWidth="1"/>
    <col min="6660" max="6660" width="16" style="696" customWidth="1"/>
    <col min="6661" max="6661" width="11.42578125" style="696" customWidth="1"/>
    <col min="6662" max="6662" width="14.5703125" style="696" customWidth="1"/>
    <col min="6663" max="6663" width="9.7109375" style="696"/>
    <col min="6664" max="6664" width="18.28515625" style="696" customWidth="1"/>
    <col min="6665" max="6665" width="14.140625" style="696" customWidth="1"/>
    <col min="6666" max="6913" width="9.7109375" style="696"/>
    <col min="6914" max="6914" width="21.7109375" style="696" customWidth="1"/>
    <col min="6915" max="6915" width="11.7109375" style="696" customWidth="1"/>
    <col min="6916" max="6916" width="16" style="696" customWidth="1"/>
    <col min="6917" max="6917" width="11.42578125" style="696" customWidth="1"/>
    <col min="6918" max="6918" width="14.5703125" style="696" customWidth="1"/>
    <col min="6919" max="6919" width="9.7109375" style="696"/>
    <col min="6920" max="6920" width="18.28515625" style="696" customWidth="1"/>
    <col min="6921" max="6921" width="14.140625" style="696" customWidth="1"/>
    <col min="6922" max="7169" width="9.7109375" style="696"/>
    <col min="7170" max="7170" width="21.7109375" style="696" customWidth="1"/>
    <col min="7171" max="7171" width="11.7109375" style="696" customWidth="1"/>
    <col min="7172" max="7172" width="16" style="696" customWidth="1"/>
    <col min="7173" max="7173" width="11.42578125" style="696" customWidth="1"/>
    <col min="7174" max="7174" width="14.5703125" style="696" customWidth="1"/>
    <col min="7175" max="7175" width="9.7109375" style="696"/>
    <col min="7176" max="7176" width="18.28515625" style="696" customWidth="1"/>
    <col min="7177" max="7177" width="14.140625" style="696" customWidth="1"/>
    <col min="7178" max="7425" width="9.7109375" style="696"/>
    <col min="7426" max="7426" width="21.7109375" style="696" customWidth="1"/>
    <col min="7427" max="7427" width="11.7109375" style="696" customWidth="1"/>
    <col min="7428" max="7428" width="16" style="696" customWidth="1"/>
    <col min="7429" max="7429" width="11.42578125" style="696" customWidth="1"/>
    <col min="7430" max="7430" width="14.5703125" style="696" customWidth="1"/>
    <col min="7431" max="7431" width="9.7109375" style="696"/>
    <col min="7432" max="7432" width="18.28515625" style="696" customWidth="1"/>
    <col min="7433" max="7433" width="14.140625" style="696" customWidth="1"/>
    <col min="7434" max="7681" width="9.7109375" style="696"/>
    <col min="7682" max="7682" width="21.7109375" style="696" customWidth="1"/>
    <col min="7683" max="7683" width="11.7109375" style="696" customWidth="1"/>
    <col min="7684" max="7684" width="16" style="696" customWidth="1"/>
    <col min="7685" max="7685" width="11.42578125" style="696" customWidth="1"/>
    <col min="7686" max="7686" width="14.5703125" style="696" customWidth="1"/>
    <col min="7687" max="7687" width="9.7109375" style="696"/>
    <col min="7688" max="7688" width="18.28515625" style="696" customWidth="1"/>
    <col min="7689" max="7689" width="14.140625" style="696" customWidth="1"/>
    <col min="7690" max="7937" width="9.7109375" style="696"/>
    <col min="7938" max="7938" width="21.7109375" style="696" customWidth="1"/>
    <col min="7939" max="7939" width="11.7109375" style="696" customWidth="1"/>
    <col min="7940" max="7940" width="16" style="696" customWidth="1"/>
    <col min="7941" max="7941" width="11.42578125" style="696" customWidth="1"/>
    <col min="7942" max="7942" width="14.5703125" style="696" customWidth="1"/>
    <col min="7943" max="7943" width="9.7109375" style="696"/>
    <col min="7944" max="7944" width="18.28515625" style="696" customWidth="1"/>
    <col min="7945" max="7945" width="14.140625" style="696" customWidth="1"/>
    <col min="7946" max="8193" width="9.7109375" style="696"/>
    <col min="8194" max="8194" width="21.7109375" style="696" customWidth="1"/>
    <col min="8195" max="8195" width="11.7109375" style="696" customWidth="1"/>
    <col min="8196" max="8196" width="16" style="696" customWidth="1"/>
    <col min="8197" max="8197" width="11.42578125" style="696" customWidth="1"/>
    <col min="8198" max="8198" width="14.5703125" style="696" customWidth="1"/>
    <col min="8199" max="8199" width="9.7109375" style="696"/>
    <col min="8200" max="8200" width="18.28515625" style="696" customWidth="1"/>
    <col min="8201" max="8201" width="14.140625" style="696" customWidth="1"/>
    <col min="8202" max="8449" width="9.7109375" style="696"/>
    <col min="8450" max="8450" width="21.7109375" style="696" customWidth="1"/>
    <col min="8451" max="8451" width="11.7109375" style="696" customWidth="1"/>
    <col min="8452" max="8452" width="16" style="696" customWidth="1"/>
    <col min="8453" max="8453" width="11.42578125" style="696" customWidth="1"/>
    <col min="8454" max="8454" width="14.5703125" style="696" customWidth="1"/>
    <col min="8455" max="8455" width="9.7109375" style="696"/>
    <col min="8456" max="8456" width="18.28515625" style="696" customWidth="1"/>
    <col min="8457" max="8457" width="14.140625" style="696" customWidth="1"/>
    <col min="8458" max="8705" width="9.7109375" style="696"/>
    <col min="8706" max="8706" width="21.7109375" style="696" customWidth="1"/>
    <col min="8707" max="8707" width="11.7109375" style="696" customWidth="1"/>
    <col min="8708" max="8708" width="16" style="696" customWidth="1"/>
    <col min="8709" max="8709" width="11.42578125" style="696" customWidth="1"/>
    <col min="8710" max="8710" width="14.5703125" style="696" customWidth="1"/>
    <col min="8711" max="8711" width="9.7109375" style="696"/>
    <col min="8712" max="8712" width="18.28515625" style="696" customWidth="1"/>
    <col min="8713" max="8713" width="14.140625" style="696" customWidth="1"/>
    <col min="8714" max="8961" width="9.7109375" style="696"/>
    <col min="8962" max="8962" width="21.7109375" style="696" customWidth="1"/>
    <col min="8963" max="8963" width="11.7109375" style="696" customWidth="1"/>
    <col min="8964" max="8964" width="16" style="696" customWidth="1"/>
    <col min="8965" max="8965" width="11.42578125" style="696" customWidth="1"/>
    <col min="8966" max="8966" width="14.5703125" style="696" customWidth="1"/>
    <col min="8967" max="8967" width="9.7109375" style="696"/>
    <col min="8968" max="8968" width="18.28515625" style="696" customWidth="1"/>
    <col min="8969" max="8969" width="14.140625" style="696" customWidth="1"/>
    <col min="8970" max="9217" width="9.7109375" style="696"/>
    <col min="9218" max="9218" width="21.7109375" style="696" customWidth="1"/>
    <col min="9219" max="9219" width="11.7109375" style="696" customWidth="1"/>
    <col min="9220" max="9220" width="16" style="696" customWidth="1"/>
    <col min="9221" max="9221" width="11.42578125" style="696" customWidth="1"/>
    <col min="9222" max="9222" width="14.5703125" style="696" customWidth="1"/>
    <col min="9223" max="9223" width="9.7109375" style="696"/>
    <col min="9224" max="9224" width="18.28515625" style="696" customWidth="1"/>
    <col min="9225" max="9225" width="14.140625" style="696" customWidth="1"/>
    <col min="9226" max="9473" width="9.7109375" style="696"/>
    <col min="9474" max="9474" width="21.7109375" style="696" customWidth="1"/>
    <col min="9475" max="9475" width="11.7109375" style="696" customWidth="1"/>
    <col min="9476" max="9476" width="16" style="696" customWidth="1"/>
    <col min="9477" max="9477" width="11.42578125" style="696" customWidth="1"/>
    <col min="9478" max="9478" width="14.5703125" style="696" customWidth="1"/>
    <col min="9479" max="9479" width="9.7109375" style="696"/>
    <col min="9480" max="9480" width="18.28515625" style="696" customWidth="1"/>
    <col min="9481" max="9481" width="14.140625" style="696" customWidth="1"/>
    <col min="9482" max="9729" width="9.7109375" style="696"/>
    <col min="9730" max="9730" width="21.7109375" style="696" customWidth="1"/>
    <col min="9731" max="9731" width="11.7109375" style="696" customWidth="1"/>
    <col min="9732" max="9732" width="16" style="696" customWidth="1"/>
    <col min="9733" max="9733" width="11.42578125" style="696" customWidth="1"/>
    <col min="9734" max="9734" width="14.5703125" style="696" customWidth="1"/>
    <col min="9735" max="9735" width="9.7109375" style="696"/>
    <col min="9736" max="9736" width="18.28515625" style="696" customWidth="1"/>
    <col min="9737" max="9737" width="14.140625" style="696" customWidth="1"/>
    <col min="9738" max="9985" width="9.7109375" style="696"/>
    <col min="9986" max="9986" width="21.7109375" style="696" customWidth="1"/>
    <col min="9987" max="9987" width="11.7109375" style="696" customWidth="1"/>
    <col min="9988" max="9988" width="16" style="696" customWidth="1"/>
    <col min="9989" max="9989" width="11.42578125" style="696" customWidth="1"/>
    <col min="9990" max="9990" width="14.5703125" style="696" customWidth="1"/>
    <col min="9991" max="9991" width="9.7109375" style="696"/>
    <col min="9992" max="9992" width="18.28515625" style="696" customWidth="1"/>
    <col min="9993" max="9993" width="14.140625" style="696" customWidth="1"/>
    <col min="9994" max="10241" width="9.7109375" style="696"/>
    <col min="10242" max="10242" width="21.7109375" style="696" customWidth="1"/>
    <col min="10243" max="10243" width="11.7109375" style="696" customWidth="1"/>
    <col min="10244" max="10244" width="16" style="696" customWidth="1"/>
    <col min="10245" max="10245" width="11.42578125" style="696" customWidth="1"/>
    <col min="10246" max="10246" width="14.5703125" style="696" customWidth="1"/>
    <col min="10247" max="10247" width="9.7109375" style="696"/>
    <col min="10248" max="10248" width="18.28515625" style="696" customWidth="1"/>
    <col min="10249" max="10249" width="14.140625" style="696" customWidth="1"/>
    <col min="10250" max="10497" width="9.7109375" style="696"/>
    <col min="10498" max="10498" width="21.7109375" style="696" customWidth="1"/>
    <col min="10499" max="10499" width="11.7109375" style="696" customWidth="1"/>
    <col min="10500" max="10500" width="16" style="696" customWidth="1"/>
    <col min="10501" max="10501" width="11.42578125" style="696" customWidth="1"/>
    <col min="10502" max="10502" width="14.5703125" style="696" customWidth="1"/>
    <col min="10503" max="10503" width="9.7109375" style="696"/>
    <col min="10504" max="10504" width="18.28515625" style="696" customWidth="1"/>
    <col min="10505" max="10505" width="14.140625" style="696" customWidth="1"/>
    <col min="10506" max="10753" width="9.7109375" style="696"/>
    <col min="10754" max="10754" width="21.7109375" style="696" customWidth="1"/>
    <col min="10755" max="10755" width="11.7109375" style="696" customWidth="1"/>
    <col min="10756" max="10756" width="16" style="696" customWidth="1"/>
    <col min="10757" max="10757" width="11.42578125" style="696" customWidth="1"/>
    <col min="10758" max="10758" width="14.5703125" style="696" customWidth="1"/>
    <col min="10759" max="10759" width="9.7109375" style="696"/>
    <col min="10760" max="10760" width="18.28515625" style="696" customWidth="1"/>
    <col min="10761" max="10761" width="14.140625" style="696" customWidth="1"/>
    <col min="10762" max="11009" width="9.7109375" style="696"/>
    <col min="11010" max="11010" width="21.7109375" style="696" customWidth="1"/>
    <col min="11011" max="11011" width="11.7109375" style="696" customWidth="1"/>
    <col min="11012" max="11012" width="16" style="696" customWidth="1"/>
    <col min="11013" max="11013" width="11.42578125" style="696" customWidth="1"/>
    <col min="11014" max="11014" width="14.5703125" style="696" customWidth="1"/>
    <col min="11015" max="11015" width="9.7109375" style="696"/>
    <col min="11016" max="11016" width="18.28515625" style="696" customWidth="1"/>
    <col min="11017" max="11017" width="14.140625" style="696" customWidth="1"/>
    <col min="11018" max="11265" width="9.7109375" style="696"/>
    <col min="11266" max="11266" width="21.7109375" style="696" customWidth="1"/>
    <col min="11267" max="11267" width="11.7109375" style="696" customWidth="1"/>
    <col min="11268" max="11268" width="16" style="696" customWidth="1"/>
    <col min="11269" max="11269" width="11.42578125" style="696" customWidth="1"/>
    <col min="11270" max="11270" width="14.5703125" style="696" customWidth="1"/>
    <col min="11271" max="11271" width="9.7109375" style="696"/>
    <col min="11272" max="11272" width="18.28515625" style="696" customWidth="1"/>
    <col min="11273" max="11273" width="14.140625" style="696" customWidth="1"/>
    <col min="11274" max="11521" width="9.7109375" style="696"/>
    <col min="11522" max="11522" width="21.7109375" style="696" customWidth="1"/>
    <col min="11523" max="11523" width="11.7109375" style="696" customWidth="1"/>
    <col min="11524" max="11524" width="16" style="696" customWidth="1"/>
    <col min="11525" max="11525" width="11.42578125" style="696" customWidth="1"/>
    <col min="11526" max="11526" width="14.5703125" style="696" customWidth="1"/>
    <col min="11527" max="11527" width="9.7109375" style="696"/>
    <col min="11528" max="11528" width="18.28515625" style="696" customWidth="1"/>
    <col min="11529" max="11529" width="14.140625" style="696" customWidth="1"/>
    <col min="11530" max="11777" width="9.7109375" style="696"/>
    <col min="11778" max="11778" width="21.7109375" style="696" customWidth="1"/>
    <col min="11779" max="11779" width="11.7109375" style="696" customWidth="1"/>
    <col min="11780" max="11780" width="16" style="696" customWidth="1"/>
    <col min="11781" max="11781" width="11.42578125" style="696" customWidth="1"/>
    <col min="11782" max="11782" width="14.5703125" style="696" customWidth="1"/>
    <col min="11783" max="11783" width="9.7109375" style="696"/>
    <col min="11784" max="11784" width="18.28515625" style="696" customWidth="1"/>
    <col min="11785" max="11785" width="14.140625" style="696" customWidth="1"/>
    <col min="11786" max="12033" width="9.7109375" style="696"/>
    <col min="12034" max="12034" width="21.7109375" style="696" customWidth="1"/>
    <col min="12035" max="12035" width="11.7109375" style="696" customWidth="1"/>
    <col min="12036" max="12036" width="16" style="696" customWidth="1"/>
    <col min="12037" max="12037" width="11.42578125" style="696" customWidth="1"/>
    <col min="12038" max="12038" width="14.5703125" style="696" customWidth="1"/>
    <col min="12039" max="12039" width="9.7109375" style="696"/>
    <col min="12040" max="12040" width="18.28515625" style="696" customWidth="1"/>
    <col min="12041" max="12041" width="14.140625" style="696" customWidth="1"/>
    <col min="12042" max="12289" width="9.7109375" style="696"/>
    <col min="12290" max="12290" width="21.7109375" style="696" customWidth="1"/>
    <col min="12291" max="12291" width="11.7109375" style="696" customWidth="1"/>
    <col min="12292" max="12292" width="16" style="696" customWidth="1"/>
    <col min="12293" max="12293" width="11.42578125" style="696" customWidth="1"/>
    <col min="12294" max="12294" width="14.5703125" style="696" customWidth="1"/>
    <col min="12295" max="12295" width="9.7109375" style="696"/>
    <col min="12296" max="12296" width="18.28515625" style="696" customWidth="1"/>
    <col min="12297" max="12297" width="14.140625" style="696" customWidth="1"/>
    <col min="12298" max="12545" width="9.7109375" style="696"/>
    <col min="12546" max="12546" width="21.7109375" style="696" customWidth="1"/>
    <col min="12547" max="12547" width="11.7109375" style="696" customWidth="1"/>
    <col min="12548" max="12548" width="16" style="696" customWidth="1"/>
    <col min="12549" max="12549" width="11.42578125" style="696" customWidth="1"/>
    <col min="12550" max="12550" width="14.5703125" style="696" customWidth="1"/>
    <col min="12551" max="12551" width="9.7109375" style="696"/>
    <col min="12552" max="12552" width="18.28515625" style="696" customWidth="1"/>
    <col min="12553" max="12553" width="14.140625" style="696" customWidth="1"/>
    <col min="12554" max="12801" width="9.7109375" style="696"/>
    <col min="12802" max="12802" width="21.7109375" style="696" customWidth="1"/>
    <col min="12803" max="12803" width="11.7109375" style="696" customWidth="1"/>
    <col min="12804" max="12804" width="16" style="696" customWidth="1"/>
    <col min="12805" max="12805" width="11.42578125" style="696" customWidth="1"/>
    <col min="12806" max="12806" width="14.5703125" style="696" customWidth="1"/>
    <col min="12807" max="12807" width="9.7109375" style="696"/>
    <col min="12808" max="12808" width="18.28515625" style="696" customWidth="1"/>
    <col min="12809" max="12809" width="14.140625" style="696" customWidth="1"/>
    <col min="12810" max="13057" width="9.7109375" style="696"/>
    <col min="13058" max="13058" width="21.7109375" style="696" customWidth="1"/>
    <col min="13059" max="13059" width="11.7109375" style="696" customWidth="1"/>
    <col min="13060" max="13060" width="16" style="696" customWidth="1"/>
    <col min="13061" max="13061" width="11.42578125" style="696" customWidth="1"/>
    <col min="13062" max="13062" width="14.5703125" style="696" customWidth="1"/>
    <col min="13063" max="13063" width="9.7109375" style="696"/>
    <col min="13064" max="13064" width="18.28515625" style="696" customWidth="1"/>
    <col min="13065" max="13065" width="14.140625" style="696" customWidth="1"/>
    <col min="13066" max="13313" width="9.7109375" style="696"/>
    <col min="13314" max="13314" width="21.7109375" style="696" customWidth="1"/>
    <col min="13315" max="13315" width="11.7109375" style="696" customWidth="1"/>
    <col min="13316" max="13316" width="16" style="696" customWidth="1"/>
    <col min="13317" max="13317" width="11.42578125" style="696" customWidth="1"/>
    <col min="13318" max="13318" width="14.5703125" style="696" customWidth="1"/>
    <col min="13319" max="13319" width="9.7109375" style="696"/>
    <col min="13320" max="13320" width="18.28515625" style="696" customWidth="1"/>
    <col min="13321" max="13321" width="14.140625" style="696" customWidth="1"/>
    <col min="13322" max="13569" width="9.7109375" style="696"/>
    <col min="13570" max="13570" width="21.7109375" style="696" customWidth="1"/>
    <col min="13571" max="13571" width="11.7109375" style="696" customWidth="1"/>
    <col min="13572" max="13572" width="16" style="696" customWidth="1"/>
    <col min="13573" max="13573" width="11.42578125" style="696" customWidth="1"/>
    <col min="13574" max="13574" width="14.5703125" style="696" customWidth="1"/>
    <col min="13575" max="13575" width="9.7109375" style="696"/>
    <col min="13576" max="13576" width="18.28515625" style="696" customWidth="1"/>
    <col min="13577" max="13577" width="14.140625" style="696" customWidth="1"/>
    <col min="13578" max="13825" width="9.7109375" style="696"/>
    <col min="13826" max="13826" width="21.7109375" style="696" customWidth="1"/>
    <col min="13827" max="13827" width="11.7109375" style="696" customWidth="1"/>
    <col min="13828" max="13828" width="16" style="696" customWidth="1"/>
    <col min="13829" max="13829" width="11.42578125" style="696" customWidth="1"/>
    <col min="13830" max="13830" width="14.5703125" style="696" customWidth="1"/>
    <col min="13831" max="13831" width="9.7109375" style="696"/>
    <col min="13832" max="13832" width="18.28515625" style="696" customWidth="1"/>
    <col min="13833" max="13833" width="14.140625" style="696" customWidth="1"/>
    <col min="13834" max="14081" width="9.7109375" style="696"/>
    <col min="14082" max="14082" width="21.7109375" style="696" customWidth="1"/>
    <col min="14083" max="14083" width="11.7109375" style="696" customWidth="1"/>
    <col min="14084" max="14084" width="16" style="696" customWidth="1"/>
    <col min="14085" max="14085" width="11.42578125" style="696" customWidth="1"/>
    <col min="14086" max="14086" width="14.5703125" style="696" customWidth="1"/>
    <col min="14087" max="14087" width="9.7109375" style="696"/>
    <col min="14088" max="14088" width="18.28515625" style="696" customWidth="1"/>
    <col min="14089" max="14089" width="14.140625" style="696" customWidth="1"/>
    <col min="14090" max="14337" width="9.7109375" style="696"/>
    <col min="14338" max="14338" width="21.7109375" style="696" customWidth="1"/>
    <col min="14339" max="14339" width="11.7109375" style="696" customWidth="1"/>
    <col min="14340" max="14340" width="16" style="696" customWidth="1"/>
    <col min="14341" max="14341" width="11.42578125" style="696" customWidth="1"/>
    <col min="14342" max="14342" width="14.5703125" style="696" customWidth="1"/>
    <col min="14343" max="14343" width="9.7109375" style="696"/>
    <col min="14344" max="14344" width="18.28515625" style="696" customWidth="1"/>
    <col min="14345" max="14345" width="14.140625" style="696" customWidth="1"/>
    <col min="14346" max="14593" width="9.7109375" style="696"/>
    <col min="14594" max="14594" width="21.7109375" style="696" customWidth="1"/>
    <col min="14595" max="14595" width="11.7109375" style="696" customWidth="1"/>
    <col min="14596" max="14596" width="16" style="696" customWidth="1"/>
    <col min="14597" max="14597" width="11.42578125" style="696" customWidth="1"/>
    <col min="14598" max="14598" width="14.5703125" style="696" customWidth="1"/>
    <col min="14599" max="14599" width="9.7109375" style="696"/>
    <col min="14600" max="14600" width="18.28515625" style="696" customWidth="1"/>
    <col min="14601" max="14601" width="14.140625" style="696" customWidth="1"/>
    <col min="14602" max="14849" width="9.7109375" style="696"/>
    <col min="14850" max="14850" width="21.7109375" style="696" customWidth="1"/>
    <col min="14851" max="14851" width="11.7109375" style="696" customWidth="1"/>
    <col min="14852" max="14852" width="16" style="696" customWidth="1"/>
    <col min="14853" max="14853" width="11.42578125" style="696" customWidth="1"/>
    <col min="14854" max="14854" width="14.5703125" style="696" customWidth="1"/>
    <col min="14855" max="14855" width="9.7109375" style="696"/>
    <col min="14856" max="14856" width="18.28515625" style="696" customWidth="1"/>
    <col min="14857" max="14857" width="14.140625" style="696" customWidth="1"/>
    <col min="14858" max="15105" width="9.7109375" style="696"/>
    <col min="15106" max="15106" width="21.7109375" style="696" customWidth="1"/>
    <col min="15107" max="15107" width="11.7109375" style="696" customWidth="1"/>
    <col min="15108" max="15108" width="16" style="696" customWidth="1"/>
    <col min="15109" max="15109" width="11.42578125" style="696" customWidth="1"/>
    <col min="15110" max="15110" width="14.5703125" style="696" customWidth="1"/>
    <col min="15111" max="15111" width="9.7109375" style="696"/>
    <col min="15112" max="15112" width="18.28515625" style="696" customWidth="1"/>
    <col min="15113" max="15113" width="14.140625" style="696" customWidth="1"/>
    <col min="15114" max="15361" width="9.7109375" style="696"/>
    <col min="15362" max="15362" width="21.7109375" style="696" customWidth="1"/>
    <col min="15363" max="15363" width="11.7109375" style="696" customWidth="1"/>
    <col min="15364" max="15364" width="16" style="696" customWidth="1"/>
    <col min="15365" max="15365" width="11.42578125" style="696" customWidth="1"/>
    <col min="15366" max="15366" width="14.5703125" style="696" customWidth="1"/>
    <col min="15367" max="15367" width="9.7109375" style="696"/>
    <col min="15368" max="15368" width="18.28515625" style="696" customWidth="1"/>
    <col min="15369" max="15369" width="14.140625" style="696" customWidth="1"/>
    <col min="15370" max="15617" width="9.7109375" style="696"/>
    <col min="15618" max="15618" width="21.7109375" style="696" customWidth="1"/>
    <col min="15619" max="15619" width="11.7109375" style="696" customWidth="1"/>
    <col min="15620" max="15620" width="16" style="696" customWidth="1"/>
    <col min="15621" max="15621" width="11.42578125" style="696" customWidth="1"/>
    <col min="15622" max="15622" width="14.5703125" style="696" customWidth="1"/>
    <col min="15623" max="15623" width="9.7109375" style="696"/>
    <col min="15624" max="15624" width="18.28515625" style="696" customWidth="1"/>
    <col min="15625" max="15625" width="14.140625" style="696" customWidth="1"/>
    <col min="15626" max="15873" width="9.7109375" style="696"/>
    <col min="15874" max="15874" width="21.7109375" style="696" customWidth="1"/>
    <col min="15875" max="15875" width="11.7109375" style="696" customWidth="1"/>
    <col min="15876" max="15876" width="16" style="696" customWidth="1"/>
    <col min="15877" max="15877" width="11.42578125" style="696" customWidth="1"/>
    <col min="15878" max="15878" width="14.5703125" style="696" customWidth="1"/>
    <col min="15879" max="15879" width="9.7109375" style="696"/>
    <col min="15880" max="15880" width="18.28515625" style="696" customWidth="1"/>
    <col min="15881" max="15881" width="14.140625" style="696" customWidth="1"/>
    <col min="15882" max="16129" width="9.7109375" style="696"/>
    <col min="16130" max="16130" width="21.7109375" style="696" customWidth="1"/>
    <col min="16131" max="16131" width="11.7109375" style="696" customWidth="1"/>
    <col min="16132" max="16132" width="16" style="696" customWidth="1"/>
    <col min="16133" max="16133" width="11.42578125" style="696" customWidth="1"/>
    <col min="16134" max="16134" width="14.5703125" style="696" customWidth="1"/>
    <col min="16135" max="16135" width="9.7109375" style="696"/>
    <col min="16136" max="16136" width="18.28515625" style="696" customWidth="1"/>
    <col min="16137" max="16137" width="14.140625" style="696" customWidth="1"/>
    <col min="16138" max="16384" width="9.7109375" style="696"/>
  </cols>
  <sheetData>
    <row r="1" spans="1:17" s="23" customFormat="1" ht="12.75" x14ac:dyDescent="0.2">
      <c r="B1" s="1725" t="s">
        <v>425</v>
      </c>
      <c r="C1" s="1725"/>
      <c r="D1" s="1725"/>
    </row>
    <row r="2" spans="1:17" s="23" customFormat="1" ht="12.75" x14ac:dyDescent="0.2"/>
    <row r="3" spans="1:17" x14ac:dyDescent="0.25">
      <c r="A3" s="1726" t="s">
        <v>1028</v>
      </c>
      <c r="B3" s="1726"/>
      <c r="C3" s="1726"/>
      <c r="D3" s="1726"/>
      <c r="E3" s="1726"/>
      <c r="F3" s="1726"/>
      <c r="G3" s="1726"/>
      <c r="H3" s="1726"/>
      <c r="I3" s="1726"/>
    </row>
    <row r="5" spans="1:17" x14ac:dyDescent="0.25">
      <c r="A5" s="1727" t="s">
        <v>18</v>
      </c>
      <c r="B5" s="1727" t="s">
        <v>1029</v>
      </c>
      <c r="C5" s="1727" t="s">
        <v>1030</v>
      </c>
      <c r="D5" s="1727" t="s">
        <v>1031</v>
      </c>
      <c r="E5" s="1727" t="s">
        <v>1032</v>
      </c>
      <c r="F5" s="1727" t="s">
        <v>1033</v>
      </c>
      <c r="G5" s="1720" t="s">
        <v>1034</v>
      </c>
      <c r="H5" s="1730"/>
      <c r="I5" s="1721"/>
    </row>
    <row r="6" spans="1:17" x14ac:dyDescent="0.25">
      <c r="A6" s="1728"/>
      <c r="B6" s="1728"/>
      <c r="C6" s="1728"/>
      <c r="D6" s="1728"/>
      <c r="E6" s="1728"/>
      <c r="F6" s="1728"/>
      <c r="G6" s="1727" t="s">
        <v>1035</v>
      </c>
      <c r="H6" s="1720" t="s">
        <v>33</v>
      </c>
      <c r="I6" s="1721"/>
    </row>
    <row r="7" spans="1:17" ht="89.25" x14ac:dyDescent="0.25">
      <c r="A7" s="1729"/>
      <c r="B7" s="1729"/>
      <c r="C7" s="1729"/>
      <c r="D7" s="1729"/>
      <c r="E7" s="1729"/>
      <c r="F7" s="1729"/>
      <c r="G7" s="1729"/>
      <c r="H7" s="1115" t="s">
        <v>1036</v>
      </c>
      <c r="I7" s="1115" t="s">
        <v>1037</v>
      </c>
    </row>
    <row r="8" spans="1:17" x14ac:dyDescent="0.25">
      <c r="A8" s="1116">
        <v>1</v>
      </c>
      <c r="B8" s="1116">
        <v>2</v>
      </c>
      <c r="C8" s="1117">
        <v>3</v>
      </c>
      <c r="D8" s="1116">
        <v>4</v>
      </c>
      <c r="E8" s="1116">
        <v>5</v>
      </c>
      <c r="F8" s="1116">
        <v>6</v>
      </c>
      <c r="G8" s="1116">
        <v>7</v>
      </c>
      <c r="H8" s="1116">
        <v>8</v>
      </c>
      <c r="I8" s="1115">
        <v>9</v>
      </c>
    </row>
    <row r="9" spans="1:17" x14ac:dyDescent="0.25">
      <c r="A9" s="1118">
        <v>1</v>
      </c>
      <c r="B9" s="1119" t="s">
        <v>698</v>
      </c>
      <c r="C9" s="1120">
        <v>17</v>
      </c>
      <c r="D9" s="1119" t="s">
        <v>1038</v>
      </c>
      <c r="E9" s="1120">
        <v>2800</v>
      </c>
      <c r="F9" s="1121">
        <v>1</v>
      </c>
      <c r="G9" s="1122">
        <f t="shared" ref="G9:G27" si="0">F9*E9*C9</f>
        <v>47600</v>
      </c>
      <c r="H9" s="1123">
        <f>G9</f>
        <v>47600</v>
      </c>
      <c r="I9" s="1123"/>
    </row>
    <row r="10" spans="1:17" x14ac:dyDescent="0.25">
      <c r="A10" s="1118">
        <f t="shared" ref="A10:A27" si="1">A9+1</f>
        <v>2</v>
      </c>
      <c r="B10" s="1119" t="s">
        <v>1026</v>
      </c>
      <c r="C10" s="1120">
        <v>7</v>
      </c>
      <c r="D10" s="1119" t="s">
        <v>1038</v>
      </c>
      <c r="E10" s="1120">
        <v>2800</v>
      </c>
      <c r="F10" s="1121">
        <v>1</v>
      </c>
      <c r="G10" s="1122">
        <f t="shared" si="0"/>
        <v>19600</v>
      </c>
      <c r="H10" s="1123"/>
      <c r="I10" s="1123">
        <f>G10</f>
        <v>19600</v>
      </c>
      <c r="K10" s="23"/>
      <c r="L10" s="23"/>
      <c r="M10" s="23"/>
      <c r="N10" s="23"/>
      <c r="O10" s="23"/>
      <c r="P10" s="23"/>
      <c r="Q10" s="23"/>
    </row>
    <row r="11" spans="1:17" ht="25.5" x14ac:dyDescent="0.25">
      <c r="A11" s="1118">
        <f t="shared" si="1"/>
        <v>3</v>
      </c>
      <c r="B11" s="1119" t="s">
        <v>1039</v>
      </c>
      <c r="C11" s="1120">
        <v>2</v>
      </c>
      <c r="D11" s="1119" t="s">
        <v>1038</v>
      </c>
      <c r="E11" s="1120">
        <v>2800</v>
      </c>
      <c r="F11" s="1120">
        <v>1</v>
      </c>
      <c r="G11" s="1122">
        <f t="shared" si="0"/>
        <v>5600</v>
      </c>
      <c r="H11" s="1123">
        <v>5600</v>
      </c>
      <c r="I11" s="1123"/>
    </row>
    <row r="12" spans="1:17" x14ac:dyDescent="0.25">
      <c r="A12" s="1118">
        <f t="shared" si="1"/>
        <v>4</v>
      </c>
      <c r="B12" s="1119" t="s">
        <v>550</v>
      </c>
      <c r="C12" s="1120">
        <v>4</v>
      </c>
      <c r="D12" s="1119" t="s">
        <v>1038</v>
      </c>
      <c r="E12" s="1120">
        <v>600</v>
      </c>
      <c r="F12" s="1120">
        <v>1</v>
      </c>
      <c r="G12" s="1122">
        <f t="shared" si="0"/>
        <v>2400</v>
      </c>
      <c r="H12" s="1123">
        <v>2400</v>
      </c>
      <c r="I12" s="1123"/>
    </row>
    <row r="13" spans="1:17" x14ac:dyDescent="0.25">
      <c r="A13" s="1118">
        <f t="shared" si="1"/>
        <v>5</v>
      </c>
      <c r="B13" s="1119" t="s">
        <v>609</v>
      </c>
      <c r="C13" s="1120">
        <v>2</v>
      </c>
      <c r="D13" s="1119" t="s">
        <v>1038</v>
      </c>
      <c r="E13" s="1120">
        <v>1900</v>
      </c>
      <c r="F13" s="1120">
        <v>1</v>
      </c>
      <c r="G13" s="1122">
        <f t="shared" si="0"/>
        <v>3800</v>
      </c>
      <c r="H13" s="1123">
        <v>3800</v>
      </c>
      <c r="I13" s="1123"/>
    </row>
    <row r="14" spans="1:17" x14ac:dyDescent="0.25">
      <c r="A14" s="1118">
        <f t="shared" si="1"/>
        <v>6</v>
      </c>
      <c r="B14" s="1124" t="s">
        <v>536</v>
      </c>
      <c r="C14" s="1120">
        <v>2</v>
      </c>
      <c r="D14" s="1119" t="s">
        <v>1038</v>
      </c>
      <c r="E14" s="1120">
        <v>600</v>
      </c>
      <c r="F14" s="1120">
        <v>1</v>
      </c>
      <c r="G14" s="1122">
        <f t="shared" si="0"/>
        <v>1200</v>
      </c>
      <c r="H14" s="1123"/>
      <c r="I14" s="1123">
        <v>1200</v>
      </c>
    </row>
    <row r="15" spans="1:17" x14ac:dyDescent="0.25">
      <c r="A15" s="1118">
        <f t="shared" si="1"/>
        <v>7</v>
      </c>
      <c r="B15" s="1124" t="s">
        <v>1040</v>
      </c>
      <c r="C15" s="1120">
        <v>1</v>
      </c>
      <c r="D15" s="1119" t="s">
        <v>1038</v>
      </c>
      <c r="E15" s="1120">
        <v>600</v>
      </c>
      <c r="F15" s="1120">
        <v>1</v>
      </c>
      <c r="G15" s="1122">
        <f t="shared" si="0"/>
        <v>600</v>
      </c>
      <c r="H15" s="1123"/>
      <c r="I15" s="1123">
        <v>600</v>
      </c>
    </row>
    <row r="16" spans="1:17" x14ac:dyDescent="0.25">
      <c r="A16" s="1118">
        <f t="shared" si="1"/>
        <v>8</v>
      </c>
      <c r="B16" s="1120"/>
      <c r="C16" s="1120"/>
      <c r="D16" s="1119"/>
      <c r="E16" s="1120"/>
      <c r="F16" s="1120"/>
      <c r="G16" s="1122">
        <f t="shared" si="0"/>
        <v>0</v>
      </c>
      <c r="H16" s="1123"/>
      <c r="I16" s="1123"/>
    </row>
    <row r="17" spans="1:9" x14ac:dyDescent="0.25">
      <c r="A17" s="1118">
        <f t="shared" si="1"/>
        <v>9</v>
      </c>
      <c r="B17" s="1120"/>
      <c r="C17" s="1120"/>
      <c r="D17" s="1119"/>
      <c r="E17" s="1120"/>
      <c r="F17" s="1120"/>
      <c r="G17" s="1122">
        <f t="shared" si="0"/>
        <v>0</v>
      </c>
      <c r="H17" s="1123"/>
      <c r="I17" s="1123"/>
    </row>
    <row r="18" spans="1:9" x14ac:dyDescent="0.25">
      <c r="A18" s="1118">
        <f t="shared" si="1"/>
        <v>10</v>
      </c>
      <c r="B18" s="1120"/>
      <c r="C18" s="1120"/>
      <c r="D18" s="1119"/>
      <c r="E18" s="1120"/>
      <c r="F18" s="1120"/>
      <c r="G18" s="1122">
        <f t="shared" si="0"/>
        <v>0</v>
      </c>
      <c r="H18" s="1123"/>
      <c r="I18" s="1123"/>
    </row>
    <row r="19" spans="1:9" hidden="1" x14ac:dyDescent="0.25">
      <c r="A19" s="1118">
        <f t="shared" si="1"/>
        <v>11</v>
      </c>
      <c r="B19" s="1125"/>
      <c r="C19" s="1125"/>
      <c r="D19" s="1126"/>
      <c r="E19" s="1125"/>
      <c r="F19" s="1125"/>
      <c r="G19" s="1122">
        <f t="shared" si="0"/>
        <v>0</v>
      </c>
      <c r="H19" s="1127"/>
      <c r="I19" s="1127"/>
    </row>
    <row r="20" spans="1:9" hidden="1" x14ac:dyDescent="0.25">
      <c r="A20" s="1118">
        <f t="shared" si="1"/>
        <v>12</v>
      </c>
      <c r="B20" s="1125"/>
      <c r="C20" s="1125"/>
      <c r="D20" s="1126"/>
      <c r="E20" s="1125"/>
      <c r="F20" s="1125"/>
      <c r="G20" s="1122">
        <f t="shared" si="0"/>
        <v>0</v>
      </c>
      <c r="H20" s="1127"/>
      <c r="I20" s="1127"/>
    </row>
    <row r="21" spans="1:9" hidden="1" x14ac:dyDescent="0.25">
      <c r="A21" s="1118">
        <f t="shared" si="1"/>
        <v>13</v>
      </c>
      <c r="B21" s="1125"/>
      <c r="C21" s="1125"/>
      <c r="D21" s="1126"/>
      <c r="E21" s="1125"/>
      <c r="F21" s="1125"/>
      <c r="G21" s="1122">
        <f t="shared" si="0"/>
        <v>0</v>
      </c>
      <c r="H21" s="1127"/>
      <c r="I21" s="1127"/>
    </row>
    <row r="22" spans="1:9" hidden="1" x14ac:dyDescent="0.25">
      <c r="A22" s="1118">
        <f t="shared" si="1"/>
        <v>14</v>
      </c>
      <c r="B22" s="1125"/>
      <c r="C22" s="1125"/>
      <c r="D22" s="1126"/>
      <c r="E22" s="1125"/>
      <c r="F22" s="1125"/>
      <c r="G22" s="1122">
        <f t="shared" si="0"/>
        <v>0</v>
      </c>
      <c r="H22" s="1127"/>
      <c r="I22" s="1127"/>
    </row>
    <row r="23" spans="1:9" hidden="1" x14ac:dyDescent="0.25">
      <c r="A23" s="1118">
        <f t="shared" si="1"/>
        <v>15</v>
      </c>
      <c r="B23" s="1125"/>
      <c r="C23" s="1125"/>
      <c r="D23" s="1126"/>
      <c r="E23" s="1125"/>
      <c r="F23" s="1125"/>
      <c r="G23" s="1122">
        <f t="shared" si="0"/>
        <v>0</v>
      </c>
      <c r="H23" s="1127"/>
      <c r="I23" s="1127"/>
    </row>
    <row r="24" spans="1:9" hidden="1" x14ac:dyDescent="0.25">
      <c r="A24" s="1118">
        <f t="shared" si="1"/>
        <v>16</v>
      </c>
      <c r="B24" s="1125"/>
      <c r="C24" s="1125"/>
      <c r="D24" s="1126"/>
      <c r="E24" s="1125"/>
      <c r="F24" s="1125"/>
      <c r="G24" s="1122">
        <f t="shared" si="0"/>
        <v>0</v>
      </c>
      <c r="H24" s="1127"/>
      <c r="I24" s="1127"/>
    </row>
    <row r="25" spans="1:9" hidden="1" x14ac:dyDescent="0.25">
      <c r="A25" s="1118">
        <f t="shared" si="1"/>
        <v>17</v>
      </c>
      <c r="B25" s="1125"/>
      <c r="C25" s="1125"/>
      <c r="D25" s="1126"/>
      <c r="E25" s="1125"/>
      <c r="F25" s="1125"/>
      <c r="G25" s="1122">
        <f t="shared" si="0"/>
        <v>0</v>
      </c>
      <c r="H25" s="1127"/>
      <c r="I25" s="1127"/>
    </row>
    <row r="26" spans="1:9" hidden="1" x14ac:dyDescent="0.25">
      <c r="A26" s="1118">
        <f t="shared" si="1"/>
        <v>18</v>
      </c>
      <c r="B26" s="1125"/>
      <c r="C26" s="1125"/>
      <c r="D26" s="1126"/>
      <c r="E26" s="1125"/>
      <c r="F26" s="1125"/>
      <c r="G26" s="1122">
        <f t="shared" si="0"/>
        <v>0</v>
      </c>
      <c r="H26" s="1127"/>
      <c r="I26" s="1127"/>
    </row>
    <row r="27" spans="1:9" hidden="1" x14ac:dyDescent="0.25">
      <c r="A27" s="1118">
        <f t="shared" si="1"/>
        <v>19</v>
      </c>
      <c r="B27" s="1125"/>
      <c r="C27" s="1125"/>
      <c r="D27" s="1126"/>
      <c r="E27" s="1125"/>
      <c r="F27" s="1125"/>
      <c r="G27" s="1122">
        <f t="shared" si="0"/>
        <v>0</v>
      </c>
      <c r="H27" s="1127"/>
      <c r="I27" s="1127"/>
    </row>
    <row r="28" spans="1:9" x14ac:dyDescent="0.25">
      <c r="A28" s="1128"/>
      <c r="B28" s="1722" t="s">
        <v>623</v>
      </c>
      <c r="C28" s="1723"/>
      <c r="D28" s="1723"/>
      <c r="E28" s="1723"/>
      <c r="F28" s="1724"/>
      <c r="G28" s="1129">
        <f>SUM(G9:G27)</f>
        <v>80800</v>
      </c>
      <c r="H28" s="1129">
        <f>SUM(H9:H27)</f>
        <v>59400</v>
      </c>
      <c r="I28" s="1129">
        <f>SUM(I9:I27)</f>
        <v>21400</v>
      </c>
    </row>
    <row r="29" spans="1:9" x14ac:dyDescent="0.25">
      <c r="B29" s="1663" t="s">
        <v>75</v>
      </c>
      <c r="C29" s="1663"/>
      <c r="D29" s="1663"/>
      <c r="E29" s="1663"/>
      <c r="F29" s="1663"/>
      <c r="G29" s="23"/>
      <c r="H29" s="23"/>
      <c r="I29" s="23"/>
    </row>
    <row r="30" spans="1:9" x14ac:dyDescent="0.25">
      <c r="B30" s="1587" t="s">
        <v>677</v>
      </c>
      <c r="C30" s="1588"/>
      <c r="D30" s="1588"/>
      <c r="E30" s="1588"/>
      <c r="F30" s="1589"/>
      <c r="G30" s="1113">
        <f>H30+I30</f>
        <v>0</v>
      </c>
      <c r="H30" s="849"/>
      <c r="I30" s="849"/>
    </row>
    <row r="31" spans="1:9" x14ac:dyDescent="0.25">
      <c r="B31" s="1587" t="s">
        <v>678</v>
      </c>
      <c r="C31" s="1588"/>
      <c r="D31" s="1588"/>
      <c r="E31" s="1588"/>
      <c r="F31" s="1589"/>
      <c r="G31" s="1113">
        <f>H31+I31</f>
        <v>80800</v>
      </c>
      <c r="H31" s="849">
        <f>H28</f>
        <v>59400</v>
      </c>
      <c r="I31" s="849">
        <f>I28</f>
        <v>21400</v>
      </c>
    </row>
    <row r="33" spans="5:9" x14ac:dyDescent="0.25">
      <c r="E33" s="1040" t="s">
        <v>43</v>
      </c>
      <c r="G33" s="989">
        <f>G28-G30-G31</f>
        <v>0</v>
      </c>
      <c r="H33" s="989">
        <f>H28-H30-H31</f>
        <v>0</v>
      </c>
      <c r="I33" s="989">
        <f>I28-I30-I31</f>
        <v>0</v>
      </c>
    </row>
  </sheetData>
  <mergeCells count="15">
    <mergeCell ref="B1:D1"/>
    <mergeCell ref="A3:I3"/>
    <mergeCell ref="A5:A7"/>
    <mergeCell ref="B5:B7"/>
    <mergeCell ref="C5:C7"/>
    <mergeCell ref="D5:D7"/>
    <mergeCell ref="E5:E7"/>
    <mergeCell ref="F5:F7"/>
    <mergeCell ref="G5:I5"/>
    <mergeCell ref="G6:G7"/>
    <mergeCell ref="H6:I6"/>
    <mergeCell ref="B28:F28"/>
    <mergeCell ref="B29:F29"/>
    <mergeCell ref="B30:F30"/>
    <mergeCell ref="B31:F3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sqref="A1:XFD1048576"/>
    </sheetView>
  </sheetViews>
  <sheetFormatPr defaultColWidth="9.7109375" defaultRowHeight="15" x14ac:dyDescent="0.25"/>
  <cols>
    <col min="1" max="1" width="6.85546875" style="1034" customWidth="1"/>
    <col min="2" max="2" width="25.28515625" style="1034" customWidth="1"/>
    <col min="3" max="3" width="14.5703125" style="1034" customWidth="1"/>
    <col min="4" max="4" width="13.85546875" style="696" customWidth="1"/>
    <col min="5" max="5" width="16.5703125" style="1034" customWidth="1"/>
    <col min="6" max="256" width="9.7109375" style="696"/>
    <col min="257" max="257" width="6.85546875" style="696" customWidth="1"/>
    <col min="258" max="258" width="25.28515625" style="696" customWidth="1"/>
    <col min="259" max="259" width="14.5703125" style="696" customWidth="1"/>
    <col min="260" max="260" width="13.85546875" style="696" customWidth="1"/>
    <col min="261" max="261" width="16.5703125" style="696" customWidth="1"/>
    <col min="262" max="512" width="9.7109375" style="696"/>
    <col min="513" max="513" width="6.85546875" style="696" customWidth="1"/>
    <col min="514" max="514" width="25.28515625" style="696" customWidth="1"/>
    <col min="515" max="515" width="14.5703125" style="696" customWidth="1"/>
    <col min="516" max="516" width="13.85546875" style="696" customWidth="1"/>
    <col min="517" max="517" width="16.5703125" style="696" customWidth="1"/>
    <col min="518" max="768" width="9.7109375" style="696"/>
    <col min="769" max="769" width="6.85546875" style="696" customWidth="1"/>
    <col min="770" max="770" width="25.28515625" style="696" customWidth="1"/>
    <col min="771" max="771" width="14.5703125" style="696" customWidth="1"/>
    <col min="772" max="772" width="13.85546875" style="696" customWidth="1"/>
    <col min="773" max="773" width="16.5703125" style="696" customWidth="1"/>
    <col min="774" max="1024" width="9.7109375" style="696"/>
    <col min="1025" max="1025" width="6.85546875" style="696" customWidth="1"/>
    <col min="1026" max="1026" width="25.28515625" style="696" customWidth="1"/>
    <col min="1027" max="1027" width="14.5703125" style="696" customWidth="1"/>
    <col min="1028" max="1028" width="13.85546875" style="696" customWidth="1"/>
    <col min="1029" max="1029" width="16.5703125" style="696" customWidth="1"/>
    <col min="1030" max="1280" width="9.7109375" style="696"/>
    <col min="1281" max="1281" width="6.85546875" style="696" customWidth="1"/>
    <col min="1282" max="1282" width="25.28515625" style="696" customWidth="1"/>
    <col min="1283" max="1283" width="14.5703125" style="696" customWidth="1"/>
    <col min="1284" max="1284" width="13.85546875" style="696" customWidth="1"/>
    <col min="1285" max="1285" width="16.5703125" style="696" customWidth="1"/>
    <col min="1286" max="1536" width="9.7109375" style="696"/>
    <col min="1537" max="1537" width="6.85546875" style="696" customWidth="1"/>
    <col min="1538" max="1538" width="25.28515625" style="696" customWidth="1"/>
    <col min="1539" max="1539" width="14.5703125" style="696" customWidth="1"/>
    <col min="1540" max="1540" width="13.85546875" style="696" customWidth="1"/>
    <col min="1541" max="1541" width="16.5703125" style="696" customWidth="1"/>
    <col min="1542" max="1792" width="9.7109375" style="696"/>
    <col min="1793" max="1793" width="6.85546875" style="696" customWidth="1"/>
    <col min="1794" max="1794" width="25.28515625" style="696" customWidth="1"/>
    <col min="1795" max="1795" width="14.5703125" style="696" customWidth="1"/>
    <col min="1796" max="1796" width="13.85546875" style="696" customWidth="1"/>
    <col min="1797" max="1797" width="16.5703125" style="696" customWidth="1"/>
    <col min="1798" max="2048" width="9.7109375" style="696"/>
    <col min="2049" max="2049" width="6.85546875" style="696" customWidth="1"/>
    <col min="2050" max="2050" width="25.28515625" style="696" customWidth="1"/>
    <col min="2051" max="2051" width="14.5703125" style="696" customWidth="1"/>
    <col min="2052" max="2052" width="13.85546875" style="696" customWidth="1"/>
    <col min="2053" max="2053" width="16.5703125" style="696" customWidth="1"/>
    <col min="2054" max="2304" width="9.7109375" style="696"/>
    <col min="2305" max="2305" width="6.85546875" style="696" customWidth="1"/>
    <col min="2306" max="2306" width="25.28515625" style="696" customWidth="1"/>
    <col min="2307" max="2307" width="14.5703125" style="696" customWidth="1"/>
    <col min="2308" max="2308" width="13.85546875" style="696" customWidth="1"/>
    <col min="2309" max="2309" width="16.5703125" style="696" customWidth="1"/>
    <col min="2310" max="2560" width="9.7109375" style="696"/>
    <col min="2561" max="2561" width="6.85546875" style="696" customWidth="1"/>
    <col min="2562" max="2562" width="25.28515625" style="696" customWidth="1"/>
    <col min="2563" max="2563" width="14.5703125" style="696" customWidth="1"/>
    <col min="2564" max="2564" width="13.85546875" style="696" customWidth="1"/>
    <col min="2565" max="2565" width="16.5703125" style="696" customWidth="1"/>
    <col min="2566" max="2816" width="9.7109375" style="696"/>
    <col min="2817" max="2817" width="6.85546875" style="696" customWidth="1"/>
    <col min="2818" max="2818" width="25.28515625" style="696" customWidth="1"/>
    <col min="2819" max="2819" width="14.5703125" style="696" customWidth="1"/>
    <col min="2820" max="2820" width="13.85546875" style="696" customWidth="1"/>
    <col min="2821" max="2821" width="16.5703125" style="696" customWidth="1"/>
    <col min="2822" max="3072" width="9.7109375" style="696"/>
    <col min="3073" max="3073" width="6.85546875" style="696" customWidth="1"/>
    <col min="3074" max="3074" width="25.28515625" style="696" customWidth="1"/>
    <col min="3075" max="3075" width="14.5703125" style="696" customWidth="1"/>
    <col min="3076" max="3076" width="13.85546875" style="696" customWidth="1"/>
    <col min="3077" max="3077" width="16.5703125" style="696" customWidth="1"/>
    <col min="3078" max="3328" width="9.7109375" style="696"/>
    <col min="3329" max="3329" width="6.85546875" style="696" customWidth="1"/>
    <col min="3330" max="3330" width="25.28515625" style="696" customWidth="1"/>
    <col min="3331" max="3331" width="14.5703125" style="696" customWidth="1"/>
    <col min="3332" max="3332" width="13.85546875" style="696" customWidth="1"/>
    <col min="3333" max="3333" width="16.5703125" style="696" customWidth="1"/>
    <col min="3334" max="3584" width="9.7109375" style="696"/>
    <col min="3585" max="3585" width="6.85546875" style="696" customWidth="1"/>
    <col min="3586" max="3586" width="25.28515625" style="696" customWidth="1"/>
    <col min="3587" max="3587" width="14.5703125" style="696" customWidth="1"/>
    <col min="3588" max="3588" width="13.85546875" style="696" customWidth="1"/>
    <col min="3589" max="3589" width="16.5703125" style="696" customWidth="1"/>
    <col min="3590" max="3840" width="9.7109375" style="696"/>
    <col min="3841" max="3841" width="6.85546875" style="696" customWidth="1"/>
    <col min="3842" max="3842" width="25.28515625" style="696" customWidth="1"/>
    <col min="3843" max="3843" width="14.5703125" style="696" customWidth="1"/>
    <col min="3844" max="3844" width="13.85546875" style="696" customWidth="1"/>
    <col min="3845" max="3845" width="16.5703125" style="696" customWidth="1"/>
    <col min="3846" max="4096" width="9.7109375" style="696"/>
    <col min="4097" max="4097" width="6.85546875" style="696" customWidth="1"/>
    <col min="4098" max="4098" width="25.28515625" style="696" customWidth="1"/>
    <col min="4099" max="4099" width="14.5703125" style="696" customWidth="1"/>
    <col min="4100" max="4100" width="13.85546875" style="696" customWidth="1"/>
    <col min="4101" max="4101" width="16.5703125" style="696" customWidth="1"/>
    <col min="4102" max="4352" width="9.7109375" style="696"/>
    <col min="4353" max="4353" width="6.85546875" style="696" customWidth="1"/>
    <col min="4354" max="4354" width="25.28515625" style="696" customWidth="1"/>
    <col min="4355" max="4355" width="14.5703125" style="696" customWidth="1"/>
    <col min="4356" max="4356" width="13.85546875" style="696" customWidth="1"/>
    <col min="4357" max="4357" width="16.5703125" style="696" customWidth="1"/>
    <col min="4358" max="4608" width="9.7109375" style="696"/>
    <col min="4609" max="4609" width="6.85546875" style="696" customWidth="1"/>
    <col min="4610" max="4610" width="25.28515625" style="696" customWidth="1"/>
    <col min="4611" max="4611" width="14.5703125" style="696" customWidth="1"/>
    <col min="4612" max="4612" width="13.85546875" style="696" customWidth="1"/>
    <col min="4613" max="4613" width="16.5703125" style="696" customWidth="1"/>
    <col min="4614" max="4864" width="9.7109375" style="696"/>
    <col min="4865" max="4865" width="6.85546875" style="696" customWidth="1"/>
    <col min="4866" max="4866" width="25.28515625" style="696" customWidth="1"/>
    <col min="4867" max="4867" width="14.5703125" style="696" customWidth="1"/>
    <col min="4868" max="4868" width="13.85546875" style="696" customWidth="1"/>
    <col min="4869" max="4869" width="16.5703125" style="696" customWidth="1"/>
    <col min="4870" max="5120" width="9.7109375" style="696"/>
    <col min="5121" max="5121" width="6.85546875" style="696" customWidth="1"/>
    <col min="5122" max="5122" width="25.28515625" style="696" customWidth="1"/>
    <col min="5123" max="5123" width="14.5703125" style="696" customWidth="1"/>
    <col min="5124" max="5124" width="13.85546875" style="696" customWidth="1"/>
    <col min="5125" max="5125" width="16.5703125" style="696" customWidth="1"/>
    <col min="5126" max="5376" width="9.7109375" style="696"/>
    <col min="5377" max="5377" width="6.85546875" style="696" customWidth="1"/>
    <col min="5378" max="5378" width="25.28515625" style="696" customWidth="1"/>
    <col min="5379" max="5379" width="14.5703125" style="696" customWidth="1"/>
    <col min="5380" max="5380" width="13.85546875" style="696" customWidth="1"/>
    <col min="5381" max="5381" width="16.5703125" style="696" customWidth="1"/>
    <col min="5382" max="5632" width="9.7109375" style="696"/>
    <col min="5633" max="5633" width="6.85546875" style="696" customWidth="1"/>
    <col min="5634" max="5634" width="25.28515625" style="696" customWidth="1"/>
    <col min="5635" max="5635" width="14.5703125" style="696" customWidth="1"/>
    <col min="5636" max="5636" width="13.85546875" style="696" customWidth="1"/>
    <col min="5637" max="5637" width="16.5703125" style="696" customWidth="1"/>
    <col min="5638" max="5888" width="9.7109375" style="696"/>
    <col min="5889" max="5889" width="6.85546875" style="696" customWidth="1"/>
    <col min="5890" max="5890" width="25.28515625" style="696" customWidth="1"/>
    <col min="5891" max="5891" width="14.5703125" style="696" customWidth="1"/>
    <col min="5892" max="5892" width="13.85546875" style="696" customWidth="1"/>
    <col min="5893" max="5893" width="16.5703125" style="696" customWidth="1"/>
    <col min="5894" max="6144" width="9.7109375" style="696"/>
    <col min="6145" max="6145" width="6.85546875" style="696" customWidth="1"/>
    <col min="6146" max="6146" width="25.28515625" style="696" customWidth="1"/>
    <col min="6147" max="6147" width="14.5703125" style="696" customWidth="1"/>
    <col min="6148" max="6148" width="13.85546875" style="696" customWidth="1"/>
    <col min="6149" max="6149" width="16.5703125" style="696" customWidth="1"/>
    <col min="6150" max="6400" width="9.7109375" style="696"/>
    <col min="6401" max="6401" width="6.85546875" style="696" customWidth="1"/>
    <col min="6402" max="6402" width="25.28515625" style="696" customWidth="1"/>
    <col min="6403" max="6403" width="14.5703125" style="696" customWidth="1"/>
    <col min="6404" max="6404" width="13.85546875" style="696" customWidth="1"/>
    <col min="6405" max="6405" width="16.5703125" style="696" customWidth="1"/>
    <col min="6406" max="6656" width="9.7109375" style="696"/>
    <col min="6657" max="6657" width="6.85546875" style="696" customWidth="1"/>
    <col min="6658" max="6658" width="25.28515625" style="696" customWidth="1"/>
    <col min="6659" max="6659" width="14.5703125" style="696" customWidth="1"/>
    <col min="6660" max="6660" width="13.85546875" style="696" customWidth="1"/>
    <col min="6661" max="6661" width="16.5703125" style="696" customWidth="1"/>
    <col min="6662" max="6912" width="9.7109375" style="696"/>
    <col min="6913" max="6913" width="6.85546875" style="696" customWidth="1"/>
    <col min="6914" max="6914" width="25.28515625" style="696" customWidth="1"/>
    <col min="6915" max="6915" width="14.5703125" style="696" customWidth="1"/>
    <col min="6916" max="6916" width="13.85546875" style="696" customWidth="1"/>
    <col min="6917" max="6917" width="16.5703125" style="696" customWidth="1"/>
    <col min="6918" max="7168" width="9.7109375" style="696"/>
    <col min="7169" max="7169" width="6.85546875" style="696" customWidth="1"/>
    <col min="7170" max="7170" width="25.28515625" style="696" customWidth="1"/>
    <col min="7171" max="7171" width="14.5703125" style="696" customWidth="1"/>
    <col min="7172" max="7172" width="13.85546875" style="696" customWidth="1"/>
    <col min="7173" max="7173" width="16.5703125" style="696" customWidth="1"/>
    <col min="7174" max="7424" width="9.7109375" style="696"/>
    <col min="7425" max="7425" width="6.85546875" style="696" customWidth="1"/>
    <col min="7426" max="7426" width="25.28515625" style="696" customWidth="1"/>
    <col min="7427" max="7427" width="14.5703125" style="696" customWidth="1"/>
    <col min="7428" max="7428" width="13.85546875" style="696" customWidth="1"/>
    <col min="7429" max="7429" width="16.5703125" style="696" customWidth="1"/>
    <col min="7430" max="7680" width="9.7109375" style="696"/>
    <col min="7681" max="7681" width="6.85546875" style="696" customWidth="1"/>
    <col min="7682" max="7682" width="25.28515625" style="696" customWidth="1"/>
    <col min="7683" max="7683" width="14.5703125" style="696" customWidth="1"/>
    <col min="7684" max="7684" width="13.85546875" style="696" customWidth="1"/>
    <col min="7685" max="7685" width="16.5703125" style="696" customWidth="1"/>
    <col min="7686" max="7936" width="9.7109375" style="696"/>
    <col min="7937" max="7937" width="6.85546875" style="696" customWidth="1"/>
    <col min="7938" max="7938" width="25.28515625" style="696" customWidth="1"/>
    <col min="7939" max="7939" width="14.5703125" style="696" customWidth="1"/>
    <col min="7940" max="7940" width="13.85546875" style="696" customWidth="1"/>
    <col min="7941" max="7941" width="16.5703125" style="696" customWidth="1"/>
    <col min="7942" max="8192" width="9.7109375" style="696"/>
    <col min="8193" max="8193" width="6.85546875" style="696" customWidth="1"/>
    <col min="8194" max="8194" width="25.28515625" style="696" customWidth="1"/>
    <col min="8195" max="8195" width="14.5703125" style="696" customWidth="1"/>
    <col min="8196" max="8196" width="13.85546875" style="696" customWidth="1"/>
    <col min="8197" max="8197" width="16.5703125" style="696" customWidth="1"/>
    <col min="8198" max="8448" width="9.7109375" style="696"/>
    <col min="8449" max="8449" width="6.85546875" style="696" customWidth="1"/>
    <col min="8450" max="8450" width="25.28515625" style="696" customWidth="1"/>
    <col min="8451" max="8451" width="14.5703125" style="696" customWidth="1"/>
    <col min="8452" max="8452" width="13.85546875" style="696" customWidth="1"/>
    <col min="8453" max="8453" width="16.5703125" style="696" customWidth="1"/>
    <col min="8454" max="8704" width="9.7109375" style="696"/>
    <col min="8705" max="8705" width="6.85546875" style="696" customWidth="1"/>
    <col min="8706" max="8706" width="25.28515625" style="696" customWidth="1"/>
    <col min="8707" max="8707" width="14.5703125" style="696" customWidth="1"/>
    <col min="8708" max="8708" width="13.85546875" style="696" customWidth="1"/>
    <col min="8709" max="8709" width="16.5703125" style="696" customWidth="1"/>
    <col min="8710" max="8960" width="9.7109375" style="696"/>
    <col min="8961" max="8961" width="6.85546875" style="696" customWidth="1"/>
    <col min="8962" max="8962" width="25.28515625" style="696" customWidth="1"/>
    <col min="8963" max="8963" width="14.5703125" style="696" customWidth="1"/>
    <col min="8964" max="8964" width="13.85546875" style="696" customWidth="1"/>
    <col min="8965" max="8965" width="16.5703125" style="696" customWidth="1"/>
    <col min="8966" max="9216" width="9.7109375" style="696"/>
    <col min="9217" max="9217" width="6.85546875" style="696" customWidth="1"/>
    <col min="9218" max="9218" width="25.28515625" style="696" customWidth="1"/>
    <col min="9219" max="9219" width="14.5703125" style="696" customWidth="1"/>
    <col min="9220" max="9220" width="13.85546875" style="696" customWidth="1"/>
    <col min="9221" max="9221" width="16.5703125" style="696" customWidth="1"/>
    <col min="9222" max="9472" width="9.7109375" style="696"/>
    <col min="9473" max="9473" width="6.85546875" style="696" customWidth="1"/>
    <col min="9474" max="9474" width="25.28515625" style="696" customWidth="1"/>
    <col min="9475" max="9475" width="14.5703125" style="696" customWidth="1"/>
    <col min="9476" max="9476" width="13.85546875" style="696" customWidth="1"/>
    <col min="9477" max="9477" width="16.5703125" style="696" customWidth="1"/>
    <col min="9478" max="9728" width="9.7109375" style="696"/>
    <col min="9729" max="9729" width="6.85546875" style="696" customWidth="1"/>
    <col min="9730" max="9730" width="25.28515625" style="696" customWidth="1"/>
    <col min="9731" max="9731" width="14.5703125" style="696" customWidth="1"/>
    <col min="9732" max="9732" width="13.85546875" style="696" customWidth="1"/>
    <col min="9733" max="9733" width="16.5703125" style="696" customWidth="1"/>
    <col min="9734" max="9984" width="9.7109375" style="696"/>
    <col min="9985" max="9985" width="6.85546875" style="696" customWidth="1"/>
    <col min="9986" max="9986" width="25.28515625" style="696" customWidth="1"/>
    <col min="9987" max="9987" width="14.5703125" style="696" customWidth="1"/>
    <col min="9988" max="9988" width="13.85546875" style="696" customWidth="1"/>
    <col min="9989" max="9989" width="16.5703125" style="696" customWidth="1"/>
    <col min="9990" max="10240" width="9.7109375" style="696"/>
    <col min="10241" max="10241" width="6.85546875" style="696" customWidth="1"/>
    <col min="10242" max="10242" width="25.28515625" style="696" customWidth="1"/>
    <col min="10243" max="10243" width="14.5703125" style="696" customWidth="1"/>
    <col min="10244" max="10244" width="13.85546875" style="696" customWidth="1"/>
    <col min="10245" max="10245" width="16.5703125" style="696" customWidth="1"/>
    <col min="10246" max="10496" width="9.7109375" style="696"/>
    <col min="10497" max="10497" width="6.85546875" style="696" customWidth="1"/>
    <col min="10498" max="10498" width="25.28515625" style="696" customWidth="1"/>
    <col min="10499" max="10499" width="14.5703125" style="696" customWidth="1"/>
    <col min="10500" max="10500" width="13.85546875" style="696" customWidth="1"/>
    <col min="10501" max="10501" width="16.5703125" style="696" customWidth="1"/>
    <col min="10502" max="10752" width="9.7109375" style="696"/>
    <col min="10753" max="10753" width="6.85546875" style="696" customWidth="1"/>
    <col min="10754" max="10754" width="25.28515625" style="696" customWidth="1"/>
    <col min="10755" max="10755" width="14.5703125" style="696" customWidth="1"/>
    <col min="10756" max="10756" width="13.85546875" style="696" customWidth="1"/>
    <col min="10757" max="10757" width="16.5703125" style="696" customWidth="1"/>
    <col min="10758" max="11008" width="9.7109375" style="696"/>
    <col min="11009" max="11009" width="6.85546875" style="696" customWidth="1"/>
    <col min="11010" max="11010" width="25.28515625" style="696" customWidth="1"/>
    <col min="11011" max="11011" width="14.5703125" style="696" customWidth="1"/>
    <col min="11012" max="11012" width="13.85546875" style="696" customWidth="1"/>
    <col min="11013" max="11013" width="16.5703125" style="696" customWidth="1"/>
    <col min="11014" max="11264" width="9.7109375" style="696"/>
    <col min="11265" max="11265" width="6.85546875" style="696" customWidth="1"/>
    <col min="11266" max="11266" width="25.28515625" style="696" customWidth="1"/>
    <col min="11267" max="11267" width="14.5703125" style="696" customWidth="1"/>
    <col min="11268" max="11268" width="13.85546875" style="696" customWidth="1"/>
    <col min="11269" max="11269" width="16.5703125" style="696" customWidth="1"/>
    <col min="11270" max="11520" width="9.7109375" style="696"/>
    <col min="11521" max="11521" width="6.85546875" style="696" customWidth="1"/>
    <col min="11522" max="11522" width="25.28515625" style="696" customWidth="1"/>
    <col min="11523" max="11523" width="14.5703125" style="696" customWidth="1"/>
    <col min="11524" max="11524" width="13.85546875" style="696" customWidth="1"/>
    <col min="11525" max="11525" width="16.5703125" style="696" customWidth="1"/>
    <col min="11526" max="11776" width="9.7109375" style="696"/>
    <col min="11777" max="11777" width="6.85546875" style="696" customWidth="1"/>
    <col min="11778" max="11778" width="25.28515625" style="696" customWidth="1"/>
    <col min="11779" max="11779" width="14.5703125" style="696" customWidth="1"/>
    <col min="11780" max="11780" width="13.85546875" style="696" customWidth="1"/>
    <col min="11781" max="11781" width="16.5703125" style="696" customWidth="1"/>
    <col min="11782" max="12032" width="9.7109375" style="696"/>
    <col min="12033" max="12033" width="6.85546875" style="696" customWidth="1"/>
    <col min="12034" max="12034" width="25.28515625" style="696" customWidth="1"/>
    <col min="12035" max="12035" width="14.5703125" style="696" customWidth="1"/>
    <col min="12036" max="12036" width="13.85546875" style="696" customWidth="1"/>
    <col min="12037" max="12037" width="16.5703125" style="696" customWidth="1"/>
    <col min="12038" max="12288" width="9.7109375" style="696"/>
    <col min="12289" max="12289" width="6.85546875" style="696" customWidth="1"/>
    <col min="12290" max="12290" width="25.28515625" style="696" customWidth="1"/>
    <col min="12291" max="12291" width="14.5703125" style="696" customWidth="1"/>
    <col min="12292" max="12292" width="13.85546875" style="696" customWidth="1"/>
    <col min="12293" max="12293" width="16.5703125" style="696" customWidth="1"/>
    <col min="12294" max="12544" width="9.7109375" style="696"/>
    <col min="12545" max="12545" width="6.85546875" style="696" customWidth="1"/>
    <col min="12546" max="12546" width="25.28515625" style="696" customWidth="1"/>
    <col min="12547" max="12547" width="14.5703125" style="696" customWidth="1"/>
    <col min="12548" max="12548" width="13.85546875" style="696" customWidth="1"/>
    <col min="12549" max="12549" width="16.5703125" style="696" customWidth="1"/>
    <col min="12550" max="12800" width="9.7109375" style="696"/>
    <col min="12801" max="12801" width="6.85546875" style="696" customWidth="1"/>
    <col min="12802" max="12802" width="25.28515625" style="696" customWidth="1"/>
    <col min="12803" max="12803" width="14.5703125" style="696" customWidth="1"/>
    <col min="12804" max="12804" width="13.85546875" style="696" customWidth="1"/>
    <col min="12805" max="12805" width="16.5703125" style="696" customWidth="1"/>
    <col min="12806" max="13056" width="9.7109375" style="696"/>
    <col min="13057" max="13057" width="6.85546875" style="696" customWidth="1"/>
    <col min="13058" max="13058" width="25.28515625" style="696" customWidth="1"/>
    <col min="13059" max="13059" width="14.5703125" style="696" customWidth="1"/>
    <col min="13060" max="13060" width="13.85546875" style="696" customWidth="1"/>
    <col min="13061" max="13061" width="16.5703125" style="696" customWidth="1"/>
    <col min="13062" max="13312" width="9.7109375" style="696"/>
    <col min="13313" max="13313" width="6.85546875" style="696" customWidth="1"/>
    <col min="13314" max="13314" width="25.28515625" style="696" customWidth="1"/>
    <col min="13315" max="13315" width="14.5703125" style="696" customWidth="1"/>
    <col min="13316" max="13316" width="13.85546875" style="696" customWidth="1"/>
    <col min="13317" max="13317" width="16.5703125" style="696" customWidth="1"/>
    <col min="13318" max="13568" width="9.7109375" style="696"/>
    <col min="13569" max="13569" width="6.85546875" style="696" customWidth="1"/>
    <col min="13570" max="13570" width="25.28515625" style="696" customWidth="1"/>
    <col min="13571" max="13571" width="14.5703125" style="696" customWidth="1"/>
    <col min="13572" max="13572" width="13.85546875" style="696" customWidth="1"/>
    <col min="13573" max="13573" width="16.5703125" style="696" customWidth="1"/>
    <col min="13574" max="13824" width="9.7109375" style="696"/>
    <col min="13825" max="13825" width="6.85546875" style="696" customWidth="1"/>
    <col min="13826" max="13826" width="25.28515625" style="696" customWidth="1"/>
    <col min="13827" max="13827" width="14.5703125" style="696" customWidth="1"/>
    <col min="13828" max="13828" width="13.85546875" style="696" customWidth="1"/>
    <col min="13829" max="13829" width="16.5703125" style="696" customWidth="1"/>
    <col min="13830" max="14080" width="9.7109375" style="696"/>
    <col min="14081" max="14081" width="6.85546875" style="696" customWidth="1"/>
    <col min="14082" max="14082" width="25.28515625" style="696" customWidth="1"/>
    <col min="14083" max="14083" width="14.5703125" style="696" customWidth="1"/>
    <col min="14084" max="14084" width="13.85546875" style="696" customWidth="1"/>
    <col min="14085" max="14085" width="16.5703125" style="696" customWidth="1"/>
    <col min="14086" max="14336" width="9.7109375" style="696"/>
    <col min="14337" max="14337" width="6.85546875" style="696" customWidth="1"/>
    <col min="14338" max="14338" width="25.28515625" style="696" customWidth="1"/>
    <col min="14339" max="14339" width="14.5703125" style="696" customWidth="1"/>
    <col min="14340" max="14340" width="13.85546875" style="696" customWidth="1"/>
    <col min="14341" max="14341" width="16.5703125" style="696" customWidth="1"/>
    <col min="14342" max="14592" width="9.7109375" style="696"/>
    <col min="14593" max="14593" width="6.85546875" style="696" customWidth="1"/>
    <col min="14594" max="14594" width="25.28515625" style="696" customWidth="1"/>
    <col min="14595" max="14595" width="14.5703125" style="696" customWidth="1"/>
    <col min="14596" max="14596" width="13.85546875" style="696" customWidth="1"/>
    <col min="14597" max="14597" width="16.5703125" style="696" customWidth="1"/>
    <col min="14598" max="14848" width="9.7109375" style="696"/>
    <col min="14849" max="14849" width="6.85546875" style="696" customWidth="1"/>
    <col min="14850" max="14850" width="25.28515625" style="696" customWidth="1"/>
    <col min="14851" max="14851" width="14.5703125" style="696" customWidth="1"/>
    <col min="14852" max="14852" width="13.85546875" style="696" customWidth="1"/>
    <col min="14853" max="14853" width="16.5703125" style="696" customWidth="1"/>
    <col min="14854" max="15104" width="9.7109375" style="696"/>
    <col min="15105" max="15105" width="6.85546875" style="696" customWidth="1"/>
    <col min="15106" max="15106" width="25.28515625" style="696" customWidth="1"/>
    <col min="15107" max="15107" width="14.5703125" style="696" customWidth="1"/>
    <col min="15108" max="15108" width="13.85546875" style="696" customWidth="1"/>
    <col min="15109" max="15109" width="16.5703125" style="696" customWidth="1"/>
    <col min="15110" max="15360" width="9.7109375" style="696"/>
    <col min="15361" max="15361" width="6.85546875" style="696" customWidth="1"/>
    <col min="15362" max="15362" width="25.28515625" style="696" customWidth="1"/>
    <col min="15363" max="15363" width="14.5703125" style="696" customWidth="1"/>
    <col min="15364" max="15364" width="13.85546875" style="696" customWidth="1"/>
    <col min="15365" max="15365" width="16.5703125" style="696" customWidth="1"/>
    <col min="15366" max="15616" width="9.7109375" style="696"/>
    <col min="15617" max="15617" width="6.85546875" style="696" customWidth="1"/>
    <col min="15618" max="15618" width="25.28515625" style="696" customWidth="1"/>
    <col min="15619" max="15619" width="14.5703125" style="696" customWidth="1"/>
    <col min="15620" max="15620" width="13.85546875" style="696" customWidth="1"/>
    <col min="15621" max="15621" width="16.5703125" style="696" customWidth="1"/>
    <col min="15622" max="15872" width="9.7109375" style="696"/>
    <col min="15873" max="15873" width="6.85546875" style="696" customWidth="1"/>
    <col min="15874" max="15874" width="25.28515625" style="696" customWidth="1"/>
    <col min="15875" max="15875" width="14.5703125" style="696" customWidth="1"/>
    <col min="15876" max="15876" width="13.85546875" style="696" customWidth="1"/>
    <col min="15877" max="15877" width="16.5703125" style="696" customWidth="1"/>
    <col min="15878" max="16128" width="9.7109375" style="696"/>
    <col min="16129" max="16129" width="6.85546875" style="696" customWidth="1"/>
    <col min="16130" max="16130" width="25.28515625" style="696" customWidth="1"/>
    <col min="16131" max="16131" width="14.5703125" style="696" customWidth="1"/>
    <col min="16132" max="16132" width="13.85546875" style="696" customWidth="1"/>
    <col min="16133" max="16133" width="16.5703125" style="696" customWidth="1"/>
    <col min="16134" max="16384" width="9.7109375" style="696"/>
  </cols>
  <sheetData>
    <row r="1" spans="1:13" s="1034" customFormat="1" ht="12.75" x14ac:dyDescent="0.2">
      <c r="A1" s="1648" t="s">
        <v>425</v>
      </c>
      <c r="B1" s="1648"/>
      <c r="C1" s="1648"/>
      <c r="D1" s="1648"/>
      <c r="E1" s="1648"/>
    </row>
    <row r="2" spans="1:13" s="1034" customFormat="1" ht="12.75" x14ac:dyDescent="0.2">
      <c r="A2" s="23"/>
    </row>
    <row r="3" spans="1:13" s="1034" customFormat="1" ht="12.75" x14ac:dyDescent="0.2">
      <c r="A3" s="1649" t="s">
        <v>1041</v>
      </c>
      <c r="B3" s="1649"/>
      <c r="C3" s="1649"/>
      <c r="D3" s="1649"/>
      <c r="E3" s="1649"/>
    </row>
    <row r="4" spans="1:13" s="1034" customFormat="1" ht="12.75" x14ac:dyDescent="0.2"/>
    <row r="5" spans="1:13" s="1034" customFormat="1" ht="12.75" x14ac:dyDescent="0.2">
      <c r="A5" s="1731" t="s">
        <v>1042</v>
      </c>
      <c r="B5" s="1731"/>
      <c r="C5" s="1731"/>
      <c r="D5" s="1731"/>
      <c r="E5" s="1731"/>
    </row>
    <row r="6" spans="1:13" s="1034" customFormat="1" ht="12.75" x14ac:dyDescent="0.2"/>
    <row r="7" spans="1:13" s="1034" customFormat="1" ht="12.75" x14ac:dyDescent="0.2">
      <c r="A7" s="1732" t="s">
        <v>0</v>
      </c>
      <c r="B7" s="1732" t="s">
        <v>1043</v>
      </c>
      <c r="C7" s="1732" t="s">
        <v>1044</v>
      </c>
      <c r="D7" s="1732"/>
      <c r="E7" s="1732"/>
      <c r="G7" s="23"/>
      <c r="H7" s="23"/>
      <c r="I7" s="23"/>
      <c r="J7" s="23"/>
      <c r="K7" s="23"/>
      <c r="L7" s="23"/>
      <c r="M7" s="23"/>
    </row>
    <row r="8" spans="1:13" s="1034" customFormat="1" ht="12.75" x14ac:dyDescent="0.2">
      <c r="A8" s="1732"/>
      <c r="B8" s="1732"/>
      <c r="C8" s="1117" t="s">
        <v>1045</v>
      </c>
      <c r="D8" s="1117" t="s">
        <v>963</v>
      </c>
      <c r="E8" s="1117" t="s">
        <v>916</v>
      </c>
    </row>
    <row r="9" spans="1:13" s="1034" customFormat="1" ht="12.75" x14ac:dyDescent="0.2">
      <c r="A9" s="1115">
        <v>1</v>
      </c>
      <c r="B9" s="1115">
        <v>2</v>
      </c>
      <c r="C9" s="1117">
        <v>3</v>
      </c>
      <c r="D9" s="1117">
        <v>4</v>
      </c>
      <c r="E9" s="1117">
        <v>5</v>
      </c>
    </row>
    <row r="10" spans="1:13" x14ac:dyDescent="0.25">
      <c r="A10" s="1130">
        <v>1</v>
      </c>
      <c r="B10" s="1131"/>
      <c r="C10" s="1132"/>
      <c r="D10" s="1132"/>
      <c r="E10" s="1029">
        <f t="shared" ref="E10:E26" si="0">C10*D10</f>
        <v>0</v>
      </c>
    </row>
    <row r="11" spans="1:13" x14ac:dyDescent="0.25">
      <c r="A11" s="1130">
        <f t="shared" ref="A11:A26" si="1">A10+1</f>
        <v>2</v>
      </c>
      <c r="B11" s="1133"/>
      <c r="C11" s="1132"/>
      <c r="D11" s="1132"/>
      <c r="E11" s="1029">
        <f t="shared" si="0"/>
        <v>0</v>
      </c>
    </row>
    <row r="12" spans="1:13" x14ac:dyDescent="0.25">
      <c r="A12" s="1130">
        <f t="shared" si="1"/>
        <v>3</v>
      </c>
      <c r="B12" s="1131"/>
      <c r="C12" s="1132"/>
      <c r="D12" s="1132"/>
      <c r="E12" s="1029">
        <f t="shared" si="0"/>
        <v>0</v>
      </c>
    </row>
    <row r="13" spans="1:13" x14ac:dyDescent="0.25">
      <c r="A13" s="1130">
        <f t="shared" si="1"/>
        <v>4</v>
      </c>
      <c r="B13" s="1131"/>
      <c r="C13" s="1131"/>
      <c r="D13" s="1131"/>
      <c r="E13" s="1029">
        <f t="shared" si="0"/>
        <v>0</v>
      </c>
    </row>
    <row r="14" spans="1:13" x14ac:dyDescent="0.25">
      <c r="A14" s="1130">
        <f t="shared" si="1"/>
        <v>5</v>
      </c>
      <c r="B14" s="1131"/>
      <c r="C14" s="1131"/>
      <c r="D14" s="1131"/>
      <c r="E14" s="1029">
        <f t="shared" si="0"/>
        <v>0</v>
      </c>
    </row>
    <row r="15" spans="1:13" x14ac:dyDescent="0.25">
      <c r="A15" s="1130">
        <f t="shared" si="1"/>
        <v>6</v>
      </c>
      <c r="B15" s="1131"/>
      <c r="C15" s="1131"/>
      <c r="D15" s="1131"/>
      <c r="E15" s="1029">
        <f t="shared" si="0"/>
        <v>0</v>
      </c>
    </row>
    <row r="16" spans="1:13" x14ac:dyDescent="0.25">
      <c r="A16" s="1130">
        <f t="shared" si="1"/>
        <v>7</v>
      </c>
      <c r="B16" s="1131"/>
      <c r="C16" s="1131"/>
      <c r="D16" s="1131"/>
      <c r="E16" s="1029">
        <f t="shared" si="0"/>
        <v>0</v>
      </c>
    </row>
    <row r="17" spans="1:6" x14ac:dyDescent="0.25">
      <c r="A17" s="1130">
        <f t="shared" si="1"/>
        <v>8</v>
      </c>
      <c r="B17" s="1131"/>
      <c r="C17" s="1131"/>
      <c r="D17" s="1131"/>
      <c r="E17" s="1029">
        <f t="shared" si="0"/>
        <v>0</v>
      </c>
    </row>
    <row r="18" spans="1:6" x14ac:dyDescent="0.25">
      <c r="A18" s="1130">
        <f t="shared" si="1"/>
        <v>9</v>
      </c>
      <c r="B18" s="1131"/>
      <c r="C18" s="1131"/>
      <c r="D18" s="1131"/>
      <c r="E18" s="1029">
        <f t="shared" si="0"/>
        <v>0</v>
      </c>
    </row>
    <row r="19" spans="1:6" x14ac:dyDescent="0.25">
      <c r="A19" s="1130">
        <f t="shared" si="1"/>
        <v>10</v>
      </c>
      <c r="B19" s="1131"/>
      <c r="C19" s="1131"/>
      <c r="D19" s="1131"/>
      <c r="E19" s="1029">
        <f t="shared" si="0"/>
        <v>0</v>
      </c>
    </row>
    <row r="20" spans="1:6" x14ac:dyDescent="0.25">
      <c r="A20" s="1130">
        <f t="shared" si="1"/>
        <v>11</v>
      </c>
      <c r="B20" s="1131"/>
      <c r="C20" s="1131"/>
      <c r="D20" s="1131"/>
      <c r="E20" s="1029">
        <f t="shared" si="0"/>
        <v>0</v>
      </c>
    </row>
    <row r="21" spans="1:6" x14ac:dyDescent="0.25">
      <c r="A21" s="1130">
        <f t="shared" si="1"/>
        <v>12</v>
      </c>
      <c r="B21" s="1131"/>
      <c r="C21" s="1131"/>
      <c r="D21" s="1131"/>
      <c r="E21" s="1029">
        <f t="shared" si="0"/>
        <v>0</v>
      </c>
    </row>
    <row r="22" spans="1:6" x14ac:dyDescent="0.25">
      <c r="A22" s="1130">
        <f t="shared" si="1"/>
        <v>13</v>
      </c>
      <c r="B22" s="1131"/>
      <c r="C22" s="1131"/>
      <c r="D22" s="1131"/>
      <c r="E22" s="1029">
        <f t="shared" si="0"/>
        <v>0</v>
      </c>
    </row>
    <row r="23" spans="1:6" x14ac:dyDescent="0.25">
      <c r="A23" s="1130">
        <f t="shared" si="1"/>
        <v>14</v>
      </c>
      <c r="B23" s="1131"/>
      <c r="C23" s="1131"/>
      <c r="D23" s="1131"/>
      <c r="E23" s="1029">
        <f t="shared" si="0"/>
        <v>0</v>
      </c>
    </row>
    <row r="24" spans="1:6" x14ac:dyDescent="0.25">
      <c r="A24" s="1130">
        <f t="shared" si="1"/>
        <v>15</v>
      </c>
      <c r="B24" s="1131"/>
      <c r="C24" s="1131"/>
      <c r="D24" s="1131"/>
      <c r="E24" s="1029">
        <f t="shared" si="0"/>
        <v>0</v>
      </c>
    </row>
    <row r="25" spans="1:6" x14ac:dyDescent="0.25">
      <c r="A25" s="1130">
        <f t="shared" si="1"/>
        <v>16</v>
      </c>
      <c r="B25" s="1131"/>
      <c r="C25" s="1131"/>
      <c r="D25" s="1131"/>
      <c r="E25" s="1029">
        <f t="shared" si="0"/>
        <v>0</v>
      </c>
    </row>
    <row r="26" spans="1:6" x14ac:dyDescent="0.25">
      <c r="A26" s="1130">
        <f t="shared" si="1"/>
        <v>17</v>
      </c>
      <c r="B26" s="1131"/>
      <c r="C26" s="1131"/>
      <c r="D26" s="1131"/>
      <c r="E26" s="1029">
        <f t="shared" si="0"/>
        <v>0</v>
      </c>
    </row>
    <row r="27" spans="1:6" x14ac:dyDescent="0.25">
      <c r="A27" s="1134"/>
      <c r="B27" s="1031" t="s">
        <v>10</v>
      </c>
      <c r="C27" s="1031"/>
      <c r="D27" s="1031"/>
      <c r="E27" s="1029">
        <f>SUM(E10:E26)</f>
        <v>0</v>
      </c>
    </row>
    <row r="28" spans="1:6" x14ac:dyDescent="0.25">
      <c r="B28" s="846" t="s">
        <v>75</v>
      </c>
      <c r="C28" s="714"/>
      <c r="D28" s="847"/>
      <c r="E28" s="848"/>
      <c r="F28" s="1034"/>
    </row>
    <row r="29" spans="1:6" ht="15" customHeight="1" x14ac:dyDescent="0.25">
      <c r="B29" s="1587" t="s">
        <v>677</v>
      </c>
      <c r="C29" s="1588"/>
      <c r="D29" s="1589"/>
      <c r="E29" s="849"/>
    </row>
    <row r="30" spans="1:6" ht="15" customHeight="1" x14ac:dyDescent="0.25">
      <c r="B30" s="1587" t="s">
        <v>678</v>
      </c>
      <c r="C30" s="1588"/>
      <c r="D30" s="1589"/>
      <c r="E30" s="849">
        <f>E27</f>
        <v>0</v>
      </c>
    </row>
    <row r="32" spans="1:6" x14ac:dyDescent="0.25">
      <c r="C32" s="1040" t="s">
        <v>43</v>
      </c>
      <c r="E32" s="1135">
        <f>E27-E29-E30</f>
        <v>0</v>
      </c>
    </row>
  </sheetData>
  <mergeCells count="8">
    <mergeCell ref="B29:D29"/>
    <mergeCell ref="B30:D30"/>
    <mergeCell ref="A1:E1"/>
    <mergeCell ref="A3:E3"/>
    <mergeCell ref="A5:E5"/>
    <mergeCell ref="A7:A8"/>
    <mergeCell ref="B7:B8"/>
    <mergeCell ref="C7:E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sqref="A1:XFD1048576"/>
    </sheetView>
  </sheetViews>
  <sheetFormatPr defaultColWidth="8.42578125" defaultRowHeight="12.75" x14ac:dyDescent="0.2"/>
  <cols>
    <col min="1" max="1" width="7.7109375" style="23" customWidth="1"/>
    <col min="2" max="2" width="31.28515625" style="23" customWidth="1"/>
    <col min="3" max="3" width="14.5703125" style="23" customWidth="1"/>
    <col min="4" max="4" width="11.42578125" style="23" customWidth="1"/>
    <col min="5" max="5" width="12.42578125" style="23" customWidth="1"/>
    <col min="6" max="256" width="8.42578125" style="23"/>
    <col min="257" max="257" width="7.7109375" style="23" customWidth="1"/>
    <col min="258" max="258" width="31.28515625" style="23" customWidth="1"/>
    <col min="259" max="259" width="14.5703125" style="23" customWidth="1"/>
    <col min="260" max="260" width="11.42578125" style="23" customWidth="1"/>
    <col min="261" max="261" width="12.42578125" style="23" customWidth="1"/>
    <col min="262" max="512" width="8.42578125" style="23"/>
    <col min="513" max="513" width="7.7109375" style="23" customWidth="1"/>
    <col min="514" max="514" width="31.28515625" style="23" customWidth="1"/>
    <col min="515" max="515" width="14.5703125" style="23" customWidth="1"/>
    <col min="516" max="516" width="11.42578125" style="23" customWidth="1"/>
    <col min="517" max="517" width="12.42578125" style="23" customWidth="1"/>
    <col min="518" max="768" width="8.42578125" style="23"/>
    <col min="769" max="769" width="7.7109375" style="23" customWidth="1"/>
    <col min="770" max="770" width="31.28515625" style="23" customWidth="1"/>
    <col min="771" max="771" width="14.5703125" style="23" customWidth="1"/>
    <col min="772" max="772" width="11.42578125" style="23" customWidth="1"/>
    <col min="773" max="773" width="12.42578125" style="23" customWidth="1"/>
    <col min="774" max="1024" width="8.42578125" style="23"/>
    <col min="1025" max="1025" width="7.7109375" style="23" customWidth="1"/>
    <col min="1026" max="1026" width="31.28515625" style="23" customWidth="1"/>
    <col min="1027" max="1027" width="14.5703125" style="23" customWidth="1"/>
    <col min="1028" max="1028" width="11.42578125" style="23" customWidth="1"/>
    <col min="1029" max="1029" width="12.42578125" style="23" customWidth="1"/>
    <col min="1030" max="1280" width="8.42578125" style="23"/>
    <col min="1281" max="1281" width="7.7109375" style="23" customWidth="1"/>
    <col min="1282" max="1282" width="31.28515625" style="23" customWidth="1"/>
    <col min="1283" max="1283" width="14.5703125" style="23" customWidth="1"/>
    <col min="1284" max="1284" width="11.42578125" style="23" customWidth="1"/>
    <col min="1285" max="1285" width="12.42578125" style="23" customWidth="1"/>
    <col min="1286" max="1536" width="8.42578125" style="23"/>
    <col min="1537" max="1537" width="7.7109375" style="23" customWidth="1"/>
    <col min="1538" max="1538" width="31.28515625" style="23" customWidth="1"/>
    <col min="1539" max="1539" width="14.5703125" style="23" customWidth="1"/>
    <col min="1540" max="1540" width="11.42578125" style="23" customWidth="1"/>
    <col min="1541" max="1541" width="12.42578125" style="23" customWidth="1"/>
    <col min="1542" max="1792" width="8.42578125" style="23"/>
    <col min="1793" max="1793" width="7.7109375" style="23" customWidth="1"/>
    <col min="1794" max="1794" width="31.28515625" style="23" customWidth="1"/>
    <col min="1795" max="1795" width="14.5703125" style="23" customWidth="1"/>
    <col min="1796" max="1796" width="11.42578125" style="23" customWidth="1"/>
    <col min="1797" max="1797" width="12.42578125" style="23" customWidth="1"/>
    <col min="1798" max="2048" width="8.42578125" style="23"/>
    <col min="2049" max="2049" width="7.7109375" style="23" customWidth="1"/>
    <col min="2050" max="2050" width="31.28515625" style="23" customWidth="1"/>
    <col min="2051" max="2051" width="14.5703125" style="23" customWidth="1"/>
    <col min="2052" max="2052" width="11.42578125" style="23" customWidth="1"/>
    <col min="2053" max="2053" width="12.42578125" style="23" customWidth="1"/>
    <col min="2054" max="2304" width="8.42578125" style="23"/>
    <col min="2305" max="2305" width="7.7109375" style="23" customWidth="1"/>
    <col min="2306" max="2306" width="31.28515625" style="23" customWidth="1"/>
    <col min="2307" max="2307" width="14.5703125" style="23" customWidth="1"/>
    <col min="2308" max="2308" width="11.42578125" style="23" customWidth="1"/>
    <col min="2309" max="2309" width="12.42578125" style="23" customWidth="1"/>
    <col min="2310" max="2560" width="8.42578125" style="23"/>
    <col min="2561" max="2561" width="7.7109375" style="23" customWidth="1"/>
    <col min="2562" max="2562" width="31.28515625" style="23" customWidth="1"/>
    <col min="2563" max="2563" width="14.5703125" style="23" customWidth="1"/>
    <col min="2564" max="2564" width="11.42578125" style="23" customWidth="1"/>
    <col min="2565" max="2565" width="12.42578125" style="23" customWidth="1"/>
    <col min="2566" max="2816" width="8.42578125" style="23"/>
    <col min="2817" max="2817" width="7.7109375" style="23" customWidth="1"/>
    <col min="2818" max="2818" width="31.28515625" style="23" customWidth="1"/>
    <col min="2819" max="2819" width="14.5703125" style="23" customWidth="1"/>
    <col min="2820" max="2820" width="11.42578125" style="23" customWidth="1"/>
    <col min="2821" max="2821" width="12.42578125" style="23" customWidth="1"/>
    <col min="2822" max="3072" width="8.42578125" style="23"/>
    <col min="3073" max="3073" width="7.7109375" style="23" customWidth="1"/>
    <col min="3074" max="3074" width="31.28515625" style="23" customWidth="1"/>
    <col min="3075" max="3075" width="14.5703125" style="23" customWidth="1"/>
    <col min="3076" max="3076" width="11.42578125" style="23" customWidth="1"/>
    <col min="3077" max="3077" width="12.42578125" style="23" customWidth="1"/>
    <col min="3078" max="3328" width="8.42578125" style="23"/>
    <col min="3329" max="3329" width="7.7109375" style="23" customWidth="1"/>
    <col min="3330" max="3330" width="31.28515625" style="23" customWidth="1"/>
    <col min="3331" max="3331" width="14.5703125" style="23" customWidth="1"/>
    <col min="3332" max="3332" width="11.42578125" style="23" customWidth="1"/>
    <col min="3333" max="3333" width="12.42578125" style="23" customWidth="1"/>
    <col min="3334" max="3584" width="8.42578125" style="23"/>
    <col min="3585" max="3585" width="7.7109375" style="23" customWidth="1"/>
    <col min="3586" max="3586" width="31.28515625" style="23" customWidth="1"/>
    <col min="3587" max="3587" width="14.5703125" style="23" customWidth="1"/>
    <col min="3588" max="3588" width="11.42578125" style="23" customWidth="1"/>
    <col min="3589" max="3589" width="12.42578125" style="23" customWidth="1"/>
    <col min="3590" max="3840" width="8.42578125" style="23"/>
    <col min="3841" max="3841" width="7.7109375" style="23" customWidth="1"/>
    <col min="3842" max="3842" width="31.28515625" style="23" customWidth="1"/>
    <col min="3843" max="3843" width="14.5703125" style="23" customWidth="1"/>
    <col min="3844" max="3844" width="11.42578125" style="23" customWidth="1"/>
    <col min="3845" max="3845" width="12.42578125" style="23" customWidth="1"/>
    <col min="3846" max="4096" width="8.42578125" style="23"/>
    <col min="4097" max="4097" width="7.7109375" style="23" customWidth="1"/>
    <col min="4098" max="4098" width="31.28515625" style="23" customWidth="1"/>
    <col min="4099" max="4099" width="14.5703125" style="23" customWidth="1"/>
    <col min="4100" max="4100" width="11.42578125" style="23" customWidth="1"/>
    <col min="4101" max="4101" width="12.42578125" style="23" customWidth="1"/>
    <col min="4102" max="4352" width="8.42578125" style="23"/>
    <col min="4353" max="4353" width="7.7109375" style="23" customWidth="1"/>
    <col min="4354" max="4354" width="31.28515625" style="23" customWidth="1"/>
    <col min="4355" max="4355" width="14.5703125" style="23" customWidth="1"/>
    <col min="4356" max="4356" width="11.42578125" style="23" customWidth="1"/>
    <col min="4357" max="4357" width="12.42578125" style="23" customWidth="1"/>
    <col min="4358" max="4608" width="8.42578125" style="23"/>
    <col min="4609" max="4609" width="7.7109375" style="23" customWidth="1"/>
    <col min="4610" max="4610" width="31.28515625" style="23" customWidth="1"/>
    <col min="4611" max="4611" width="14.5703125" style="23" customWidth="1"/>
    <col min="4612" max="4612" width="11.42578125" style="23" customWidth="1"/>
    <col min="4613" max="4613" width="12.42578125" style="23" customWidth="1"/>
    <col min="4614" max="4864" width="8.42578125" style="23"/>
    <col min="4865" max="4865" width="7.7109375" style="23" customWidth="1"/>
    <col min="4866" max="4866" width="31.28515625" style="23" customWidth="1"/>
    <col min="4867" max="4867" width="14.5703125" style="23" customWidth="1"/>
    <col min="4868" max="4868" width="11.42578125" style="23" customWidth="1"/>
    <col min="4869" max="4869" width="12.42578125" style="23" customWidth="1"/>
    <col min="4870" max="5120" width="8.42578125" style="23"/>
    <col min="5121" max="5121" width="7.7109375" style="23" customWidth="1"/>
    <col min="5122" max="5122" width="31.28515625" style="23" customWidth="1"/>
    <col min="5123" max="5123" width="14.5703125" style="23" customWidth="1"/>
    <col min="5124" max="5124" width="11.42578125" style="23" customWidth="1"/>
    <col min="5125" max="5125" width="12.42578125" style="23" customWidth="1"/>
    <col min="5126" max="5376" width="8.42578125" style="23"/>
    <col min="5377" max="5377" width="7.7109375" style="23" customWidth="1"/>
    <col min="5378" max="5378" width="31.28515625" style="23" customWidth="1"/>
    <col min="5379" max="5379" width="14.5703125" style="23" customWidth="1"/>
    <col min="5380" max="5380" width="11.42578125" style="23" customWidth="1"/>
    <col min="5381" max="5381" width="12.42578125" style="23" customWidth="1"/>
    <col min="5382" max="5632" width="8.42578125" style="23"/>
    <col min="5633" max="5633" width="7.7109375" style="23" customWidth="1"/>
    <col min="5634" max="5634" width="31.28515625" style="23" customWidth="1"/>
    <col min="5635" max="5635" width="14.5703125" style="23" customWidth="1"/>
    <col min="5636" max="5636" width="11.42578125" style="23" customWidth="1"/>
    <col min="5637" max="5637" width="12.42578125" style="23" customWidth="1"/>
    <col min="5638" max="5888" width="8.42578125" style="23"/>
    <col min="5889" max="5889" width="7.7109375" style="23" customWidth="1"/>
    <col min="5890" max="5890" width="31.28515625" style="23" customWidth="1"/>
    <col min="5891" max="5891" width="14.5703125" style="23" customWidth="1"/>
    <col min="5892" max="5892" width="11.42578125" style="23" customWidth="1"/>
    <col min="5893" max="5893" width="12.42578125" style="23" customWidth="1"/>
    <col min="5894" max="6144" width="8.42578125" style="23"/>
    <col min="6145" max="6145" width="7.7109375" style="23" customWidth="1"/>
    <col min="6146" max="6146" width="31.28515625" style="23" customWidth="1"/>
    <col min="6147" max="6147" width="14.5703125" style="23" customWidth="1"/>
    <col min="6148" max="6148" width="11.42578125" style="23" customWidth="1"/>
    <col min="6149" max="6149" width="12.42578125" style="23" customWidth="1"/>
    <col min="6150" max="6400" width="8.42578125" style="23"/>
    <col min="6401" max="6401" width="7.7109375" style="23" customWidth="1"/>
    <col min="6402" max="6402" width="31.28515625" style="23" customWidth="1"/>
    <col min="6403" max="6403" width="14.5703125" style="23" customWidth="1"/>
    <col min="6404" max="6404" width="11.42578125" style="23" customWidth="1"/>
    <col min="6405" max="6405" width="12.42578125" style="23" customWidth="1"/>
    <col min="6406" max="6656" width="8.42578125" style="23"/>
    <col min="6657" max="6657" width="7.7109375" style="23" customWidth="1"/>
    <col min="6658" max="6658" width="31.28515625" style="23" customWidth="1"/>
    <col min="6659" max="6659" width="14.5703125" style="23" customWidth="1"/>
    <col min="6660" max="6660" width="11.42578125" style="23" customWidth="1"/>
    <col min="6661" max="6661" width="12.42578125" style="23" customWidth="1"/>
    <col min="6662" max="6912" width="8.42578125" style="23"/>
    <col min="6913" max="6913" width="7.7109375" style="23" customWidth="1"/>
    <col min="6914" max="6914" width="31.28515625" style="23" customWidth="1"/>
    <col min="6915" max="6915" width="14.5703125" style="23" customWidth="1"/>
    <col min="6916" max="6916" width="11.42578125" style="23" customWidth="1"/>
    <col min="6917" max="6917" width="12.42578125" style="23" customWidth="1"/>
    <col min="6918" max="7168" width="8.42578125" style="23"/>
    <col min="7169" max="7169" width="7.7109375" style="23" customWidth="1"/>
    <col min="7170" max="7170" width="31.28515625" style="23" customWidth="1"/>
    <col min="7171" max="7171" width="14.5703125" style="23" customWidth="1"/>
    <col min="7172" max="7172" width="11.42578125" style="23" customWidth="1"/>
    <col min="7173" max="7173" width="12.42578125" style="23" customWidth="1"/>
    <col min="7174" max="7424" width="8.42578125" style="23"/>
    <col min="7425" max="7425" width="7.7109375" style="23" customWidth="1"/>
    <col min="7426" max="7426" width="31.28515625" style="23" customWidth="1"/>
    <col min="7427" max="7427" width="14.5703125" style="23" customWidth="1"/>
    <col min="7428" max="7428" width="11.42578125" style="23" customWidth="1"/>
    <col min="7429" max="7429" width="12.42578125" style="23" customWidth="1"/>
    <col min="7430" max="7680" width="8.42578125" style="23"/>
    <col min="7681" max="7681" width="7.7109375" style="23" customWidth="1"/>
    <col min="7682" max="7682" width="31.28515625" style="23" customWidth="1"/>
    <col min="7683" max="7683" width="14.5703125" style="23" customWidth="1"/>
    <col min="7684" max="7684" width="11.42578125" style="23" customWidth="1"/>
    <col min="7685" max="7685" width="12.42578125" style="23" customWidth="1"/>
    <col min="7686" max="7936" width="8.42578125" style="23"/>
    <col min="7937" max="7937" width="7.7109375" style="23" customWidth="1"/>
    <col min="7938" max="7938" width="31.28515625" style="23" customWidth="1"/>
    <col min="7939" max="7939" width="14.5703125" style="23" customWidth="1"/>
    <col min="7940" max="7940" width="11.42578125" style="23" customWidth="1"/>
    <col min="7941" max="7941" width="12.42578125" style="23" customWidth="1"/>
    <col min="7942" max="8192" width="8.42578125" style="23"/>
    <col min="8193" max="8193" width="7.7109375" style="23" customWidth="1"/>
    <col min="8194" max="8194" width="31.28515625" style="23" customWidth="1"/>
    <col min="8195" max="8195" width="14.5703125" style="23" customWidth="1"/>
    <col min="8196" max="8196" width="11.42578125" style="23" customWidth="1"/>
    <col min="8197" max="8197" width="12.42578125" style="23" customWidth="1"/>
    <col min="8198" max="8448" width="8.42578125" style="23"/>
    <col min="8449" max="8449" width="7.7109375" style="23" customWidth="1"/>
    <col min="8450" max="8450" width="31.28515625" style="23" customWidth="1"/>
    <col min="8451" max="8451" width="14.5703125" style="23" customWidth="1"/>
    <col min="8452" max="8452" width="11.42578125" style="23" customWidth="1"/>
    <col min="8453" max="8453" width="12.42578125" style="23" customWidth="1"/>
    <col min="8454" max="8704" width="8.42578125" style="23"/>
    <col min="8705" max="8705" width="7.7109375" style="23" customWidth="1"/>
    <col min="8706" max="8706" width="31.28515625" style="23" customWidth="1"/>
    <col min="8707" max="8707" width="14.5703125" style="23" customWidth="1"/>
    <col min="8708" max="8708" width="11.42578125" style="23" customWidth="1"/>
    <col min="8709" max="8709" width="12.42578125" style="23" customWidth="1"/>
    <col min="8710" max="8960" width="8.42578125" style="23"/>
    <col min="8961" max="8961" width="7.7109375" style="23" customWidth="1"/>
    <col min="8962" max="8962" width="31.28515625" style="23" customWidth="1"/>
    <col min="8963" max="8963" width="14.5703125" style="23" customWidth="1"/>
    <col min="8964" max="8964" width="11.42578125" style="23" customWidth="1"/>
    <col min="8965" max="8965" width="12.42578125" style="23" customWidth="1"/>
    <col min="8966" max="9216" width="8.42578125" style="23"/>
    <col min="9217" max="9217" width="7.7109375" style="23" customWidth="1"/>
    <col min="9218" max="9218" width="31.28515625" style="23" customWidth="1"/>
    <col min="9219" max="9219" width="14.5703125" style="23" customWidth="1"/>
    <col min="9220" max="9220" width="11.42578125" style="23" customWidth="1"/>
    <col min="9221" max="9221" width="12.42578125" style="23" customWidth="1"/>
    <col min="9222" max="9472" width="8.42578125" style="23"/>
    <col min="9473" max="9473" width="7.7109375" style="23" customWidth="1"/>
    <col min="9474" max="9474" width="31.28515625" style="23" customWidth="1"/>
    <col min="9475" max="9475" width="14.5703125" style="23" customWidth="1"/>
    <col min="9476" max="9476" width="11.42578125" style="23" customWidth="1"/>
    <col min="9477" max="9477" width="12.42578125" style="23" customWidth="1"/>
    <col min="9478" max="9728" width="8.42578125" style="23"/>
    <col min="9729" max="9729" width="7.7109375" style="23" customWidth="1"/>
    <col min="9730" max="9730" width="31.28515625" style="23" customWidth="1"/>
    <col min="9731" max="9731" width="14.5703125" style="23" customWidth="1"/>
    <col min="9732" max="9732" width="11.42578125" style="23" customWidth="1"/>
    <col min="9733" max="9733" width="12.42578125" style="23" customWidth="1"/>
    <col min="9734" max="9984" width="8.42578125" style="23"/>
    <col min="9985" max="9985" width="7.7109375" style="23" customWidth="1"/>
    <col min="9986" max="9986" width="31.28515625" style="23" customWidth="1"/>
    <col min="9987" max="9987" width="14.5703125" style="23" customWidth="1"/>
    <col min="9988" max="9988" width="11.42578125" style="23" customWidth="1"/>
    <col min="9989" max="9989" width="12.42578125" style="23" customWidth="1"/>
    <col min="9990" max="10240" width="8.42578125" style="23"/>
    <col min="10241" max="10241" width="7.7109375" style="23" customWidth="1"/>
    <col min="10242" max="10242" width="31.28515625" style="23" customWidth="1"/>
    <col min="10243" max="10243" width="14.5703125" style="23" customWidth="1"/>
    <col min="10244" max="10244" width="11.42578125" style="23" customWidth="1"/>
    <col min="10245" max="10245" width="12.42578125" style="23" customWidth="1"/>
    <col min="10246" max="10496" width="8.42578125" style="23"/>
    <col min="10497" max="10497" width="7.7109375" style="23" customWidth="1"/>
    <col min="10498" max="10498" width="31.28515625" style="23" customWidth="1"/>
    <col min="10499" max="10499" width="14.5703125" style="23" customWidth="1"/>
    <col min="10500" max="10500" width="11.42578125" style="23" customWidth="1"/>
    <col min="10501" max="10501" width="12.42578125" style="23" customWidth="1"/>
    <col min="10502" max="10752" width="8.42578125" style="23"/>
    <col min="10753" max="10753" width="7.7109375" style="23" customWidth="1"/>
    <col min="10754" max="10754" width="31.28515625" style="23" customWidth="1"/>
    <col min="10755" max="10755" width="14.5703125" style="23" customWidth="1"/>
    <col min="10756" max="10756" width="11.42578125" style="23" customWidth="1"/>
    <col min="10757" max="10757" width="12.42578125" style="23" customWidth="1"/>
    <col min="10758" max="11008" width="8.42578125" style="23"/>
    <col min="11009" max="11009" width="7.7109375" style="23" customWidth="1"/>
    <col min="11010" max="11010" width="31.28515625" style="23" customWidth="1"/>
    <col min="11011" max="11011" width="14.5703125" style="23" customWidth="1"/>
    <col min="11012" max="11012" width="11.42578125" style="23" customWidth="1"/>
    <col min="11013" max="11013" width="12.42578125" style="23" customWidth="1"/>
    <col min="11014" max="11264" width="8.42578125" style="23"/>
    <col min="11265" max="11265" width="7.7109375" style="23" customWidth="1"/>
    <col min="11266" max="11266" width="31.28515625" style="23" customWidth="1"/>
    <col min="11267" max="11267" width="14.5703125" style="23" customWidth="1"/>
    <col min="11268" max="11268" width="11.42578125" style="23" customWidth="1"/>
    <col min="11269" max="11269" width="12.42578125" style="23" customWidth="1"/>
    <col min="11270" max="11520" width="8.42578125" style="23"/>
    <col min="11521" max="11521" width="7.7109375" style="23" customWidth="1"/>
    <col min="11522" max="11522" width="31.28515625" style="23" customWidth="1"/>
    <col min="11523" max="11523" width="14.5703125" style="23" customWidth="1"/>
    <col min="11524" max="11524" width="11.42578125" style="23" customWidth="1"/>
    <col min="11525" max="11525" width="12.42578125" style="23" customWidth="1"/>
    <col min="11526" max="11776" width="8.42578125" style="23"/>
    <col min="11777" max="11777" width="7.7109375" style="23" customWidth="1"/>
    <col min="11778" max="11778" width="31.28515625" style="23" customWidth="1"/>
    <col min="11779" max="11779" width="14.5703125" style="23" customWidth="1"/>
    <col min="11780" max="11780" width="11.42578125" style="23" customWidth="1"/>
    <col min="11781" max="11781" width="12.42578125" style="23" customWidth="1"/>
    <col min="11782" max="12032" width="8.42578125" style="23"/>
    <col min="12033" max="12033" width="7.7109375" style="23" customWidth="1"/>
    <col min="12034" max="12034" width="31.28515625" style="23" customWidth="1"/>
    <col min="12035" max="12035" width="14.5703125" style="23" customWidth="1"/>
    <col min="12036" max="12036" width="11.42578125" style="23" customWidth="1"/>
    <col min="12037" max="12037" width="12.42578125" style="23" customWidth="1"/>
    <col min="12038" max="12288" width="8.42578125" style="23"/>
    <col min="12289" max="12289" width="7.7109375" style="23" customWidth="1"/>
    <col min="12290" max="12290" width="31.28515625" style="23" customWidth="1"/>
    <col min="12291" max="12291" width="14.5703125" style="23" customWidth="1"/>
    <col min="12292" max="12292" width="11.42578125" style="23" customWidth="1"/>
    <col min="12293" max="12293" width="12.42578125" style="23" customWidth="1"/>
    <col min="12294" max="12544" width="8.42578125" style="23"/>
    <col min="12545" max="12545" width="7.7109375" style="23" customWidth="1"/>
    <col min="12546" max="12546" width="31.28515625" style="23" customWidth="1"/>
    <col min="12547" max="12547" width="14.5703125" style="23" customWidth="1"/>
    <col min="12548" max="12548" width="11.42578125" style="23" customWidth="1"/>
    <col min="12549" max="12549" width="12.42578125" style="23" customWidth="1"/>
    <col min="12550" max="12800" width="8.42578125" style="23"/>
    <col min="12801" max="12801" width="7.7109375" style="23" customWidth="1"/>
    <col min="12802" max="12802" width="31.28515625" style="23" customWidth="1"/>
    <col min="12803" max="12803" width="14.5703125" style="23" customWidth="1"/>
    <col min="12804" max="12804" width="11.42578125" style="23" customWidth="1"/>
    <col min="12805" max="12805" width="12.42578125" style="23" customWidth="1"/>
    <col min="12806" max="13056" width="8.42578125" style="23"/>
    <col min="13057" max="13057" width="7.7109375" style="23" customWidth="1"/>
    <col min="13058" max="13058" width="31.28515625" style="23" customWidth="1"/>
    <col min="13059" max="13059" width="14.5703125" style="23" customWidth="1"/>
    <col min="13060" max="13060" width="11.42578125" style="23" customWidth="1"/>
    <col min="13061" max="13061" width="12.42578125" style="23" customWidth="1"/>
    <col min="13062" max="13312" width="8.42578125" style="23"/>
    <col min="13313" max="13313" width="7.7109375" style="23" customWidth="1"/>
    <col min="13314" max="13314" width="31.28515625" style="23" customWidth="1"/>
    <col min="13315" max="13315" width="14.5703125" style="23" customWidth="1"/>
    <col min="13316" max="13316" width="11.42578125" style="23" customWidth="1"/>
    <col min="13317" max="13317" width="12.42578125" style="23" customWidth="1"/>
    <col min="13318" max="13568" width="8.42578125" style="23"/>
    <col min="13569" max="13569" width="7.7109375" style="23" customWidth="1"/>
    <col min="13570" max="13570" width="31.28515625" style="23" customWidth="1"/>
    <col min="13571" max="13571" width="14.5703125" style="23" customWidth="1"/>
    <col min="13572" max="13572" width="11.42578125" style="23" customWidth="1"/>
    <col min="13573" max="13573" width="12.42578125" style="23" customWidth="1"/>
    <col min="13574" max="13824" width="8.42578125" style="23"/>
    <col min="13825" max="13825" width="7.7109375" style="23" customWidth="1"/>
    <col min="13826" max="13826" width="31.28515625" style="23" customWidth="1"/>
    <col min="13827" max="13827" width="14.5703125" style="23" customWidth="1"/>
    <col min="13828" max="13828" width="11.42578125" style="23" customWidth="1"/>
    <col min="13829" max="13829" width="12.42578125" style="23" customWidth="1"/>
    <col min="13830" max="14080" width="8.42578125" style="23"/>
    <col min="14081" max="14081" width="7.7109375" style="23" customWidth="1"/>
    <col min="14082" max="14082" width="31.28515625" style="23" customWidth="1"/>
    <col min="14083" max="14083" width="14.5703125" style="23" customWidth="1"/>
    <col min="14084" max="14084" width="11.42578125" style="23" customWidth="1"/>
    <col min="14085" max="14085" width="12.42578125" style="23" customWidth="1"/>
    <col min="14086" max="14336" width="8.42578125" style="23"/>
    <col min="14337" max="14337" width="7.7109375" style="23" customWidth="1"/>
    <col min="14338" max="14338" width="31.28515625" style="23" customWidth="1"/>
    <col min="14339" max="14339" width="14.5703125" style="23" customWidth="1"/>
    <col min="14340" max="14340" width="11.42578125" style="23" customWidth="1"/>
    <col min="14341" max="14341" width="12.42578125" style="23" customWidth="1"/>
    <col min="14342" max="14592" width="8.42578125" style="23"/>
    <col min="14593" max="14593" width="7.7109375" style="23" customWidth="1"/>
    <col min="14594" max="14594" width="31.28515625" style="23" customWidth="1"/>
    <col min="14595" max="14595" width="14.5703125" style="23" customWidth="1"/>
    <col min="14596" max="14596" width="11.42578125" style="23" customWidth="1"/>
    <col min="14597" max="14597" width="12.42578125" style="23" customWidth="1"/>
    <col min="14598" max="14848" width="8.42578125" style="23"/>
    <col min="14849" max="14849" width="7.7109375" style="23" customWidth="1"/>
    <col min="14850" max="14850" width="31.28515625" style="23" customWidth="1"/>
    <col min="14851" max="14851" width="14.5703125" style="23" customWidth="1"/>
    <col min="14852" max="14852" width="11.42578125" style="23" customWidth="1"/>
    <col min="14853" max="14853" width="12.42578125" style="23" customWidth="1"/>
    <col min="14854" max="15104" width="8.42578125" style="23"/>
    <col min="15105" max="15105" width="7.7109375" style="23" customWidth="1"/>
    <col min="15106" max="15106" width="31.28515625" style="23" customWidth="1"/>
    <col min="15107" max="15107" width="14.5703125" style="23" customWidth="1"/>
    <col min="15108" max="15108" width="11.42578125" style="23" customWidth="1"/>
    <col min="15109" max="15109" width="12.42578125" style="23" customWidth="1"/>
    <col min="15110" max="15360" width="8.42578125" style="23"/>
    <col min="15361" max="15361" width="7.7109375" style="23" customWidth="1"/>
    <col min="15362" max="15362" width="31.28515625" style="23" customWidth="1"/>
    <col min="15363" max="15363" width="14.5703125" style="23" customWidth="1"/>
    <col min="15364" max="15364" width="11.42578125" style="23" customWidth="1"/>
    <col min="15365" max="15365" width="12.42578125" style="23" customWidth="1"/>
    <col min="15366" max="15616" width="8.42578125" style="23"/>
    <col min="15617" max="15617" width="7.7109375" style="23" customWidth="1"/>
    <col min="15618" max="15618" width="31.28515625" style="23" customWidth="1"/>
    <col min="15619" max="15619" width="14.5703125" style="23" customWidth="1"/>
    <col min="15620" max="15620" width="11.42578125" style="23" customWidth="1"/>
    <col min="15621" max="15621" width="12.42578125" style="23" customWidth="1"/>
    <col min="15622" max="15872" width="8.42578125" style="23"/>
    <col min="15873" max="15873" width="7.7109375" style="23" customWidth="1"/>
    <col min="15874" max="15874" width="31.28515625" style="23" customWidth="1"/>
    <col min="15875" max="15875" width="14.5703125" style="23" customWidth="1"/>
    <col min="15876" max="15876" width="11.42578125" style="23" customWidth="1"/>
    <col min="15877" max="15877" width="12.42578125" style="23" customWidth="1"/>
    <col min="15878" max="16128" width="8.42578125" style="23"/>
    <col min="16129" max="16129" width="7.7109375" style="23" customWidth="1"/>
    <col min="16130" max="16130" width="31.28515625" style="23" customWidth="1"/>
    <col min="16131" max="16131" width="14.5703125" style="23" customWidth="1"/>
    <col min="16132" max="16132" width="11.42578125" style="23" customWidth="1"/>
    <col min="16133" max="16133" width="12.42578125" style="23" customWidth="1"/>
    <col min="16134" max="16384" width="8.42578125" style="23"/>
  </cols>
  <sheetData>
    <row r="1" spans="1:5" x14ac:dyDescent="0.2">
      <c r="B1" s="1648" t="s">
        <v>425</v>
      </c>
      <c r="C1" s="1648"/>
      <c r="D1" s="1648"/>
      <c r="E1" s="1648"/>
    </row>
    <row r="2" spans="1:5" x14ac:dyDescent="0.2">
      <c r="B2" s="832"/>
      <c r="D2" s="833"/>
    </row>
    <row r="3" spans="1:5" ht="30.75" customHeight="1" x14ac:dyDescent="0.2">
      <c r="A3" s="1733" t="s">
        <v>1046</v>
      </c>
      <c r="B3" s="1733"/>
      <c r="C3" s="1733"/>
      <c r="D3" s="1733"/>
      <c r="E3" s="1733"/>
    </row>
    <row r="4" spans="1:5" x14ac:dyDescent="0.2">
      <c r="D4" s="833"/>
    </row>
    <row r="5" spans="1:5" ht="29.25" customHeight="1" x14ac:dyDescent="0.2">
      <c r="A5" s="1649" t="s">
        <v>1047</v>
      </c>
      <c r="B5" s="1649"/>
      <c r="C5" s="1649"/>
      <c r="D5" s="1649"/>
      <c r="E5" s="1649"/>
    </row>
    <row r="6" spans="1:5" x14ac:dyDescent="0.2">
      <c r="D6" s="833"/>
    </row>
    <row r="7" spans="1:5" ht="129.75" customHeight="1" x14ac:dyDescent="0.2">
      <c r="A7" s="1734" t="s">
        <v>1048</v>
      </c>
      <c r="B7" s="1734"/>
      <c r="C7" s="1734"/>
      <c r="D7" s="1734"/>
      <c r="E7" s="1734"/>
    </row>
    <row r="8" spans="1:5" ht="13.5" customHeight="1" x14ac:dyDescent="0.2">
      <c r="B8" s="1735"/>
      <c r="C8" s="1735"/>
      <c r="D8" s="1735"/>
      <c r="E8" s="1735"/>
    </row>
    <row r="9" spans="1:5" ht="38.25" customHeight="1" x14ac:dyDescent="0.2">
      <c r="A9" s="1136" t="s">
        <v>18</v>
      </c>
      <c r="B9" s="834" t="s">
        <v>1049</v>
      </c>
      <c r="C9" s="834" t="s">
        <v>1050</v>
      </c>
      <c r="D9" s="834" t="s">
        <v>1051</v>
      </c>
      <c r="E9" s="834" t="s">
        <v>916</v>
      </c>
    </row>
    <row r="10" spans="1:5" ht="12" customHeight="1" x14ac:dyDescent="0.2">
      <c r="A10" s="1137">
        <v>1</v>
      </c>
      <c r="B10" s="1138">
        <v>2</v>
      </c>
      <c r="C10" s="1137">
        <v>3</v>
      </c>
      <c r="D10" s="1137">
        <v>4</v>
      </c>
      <c r="E10" s="1137">
        <v>5</v>
      </c>
    </row>
    <row r="11" spans="1:5" ht="18" customHeight="1" x14ac:dyDescent="0.2">
      <c r="A11" s="1139">
        <v>1</v>
      </c>
      <c r="B11" s="1119" t="s">
        <v>1052</v>
      </c>
      <c r="C11" s="1120">
        <v>3</v>
      </c>
      <c r="D11" s="1140" t="s">
        <v>1053</v>
      </c>
      <c r="E11" s="1122">
        <f t="shared" ref="E11:E50" si="0">C11*D11</f>
        <v>1390.8000000000002</v>
      </c>
    </row>
    <row r="12" spans="1:5" x14ac:dyDescent="0.2">
      <c r="A12" s="1118">
        <f t="shared" ref="A12:A50" si="1">A11+1</f>
        <v>2</v>
      </c>
      <c r="B12" s="1119" t="s">
        <v>1054</v>
      </c>
      <c r="C12" s="1120">
        <v>9000</v>
      </c>
      <c r="D12" s="1140" t="s">
        <v>188</v>
      </c>
      <c r="E12" s="1122">
        <f t="shared" si="0"/>
        <v>63000</v>
      </c>
    </row>
    <row r="13" spans="1:5" x14ac:dyDescent="0.2">
      <c r="A13" s="1118">
        <f t="shared" si="1"/>
        <v>3</v>
      </c>
      <c r="B13" s="1119" t="s">
        <v>1055</v>
      </c>
      <c r="C13" s="1120">
        <v>15</v>
      </c>
      <c r="D13" s="1140" t="s">
        <v>158</v>
      </c>
      <c r="E13" s="1122">
        <f t="shared" si="0"/>
        <v>5400</v>
      </c>
    </row>
    <row r="14" spans="1:5" x14ac:dyDescent="0.2">
      <c r="A14" s="1118">
        <f t="shared" si="1"/>
        <v>4</v>
      </c>
      <c r="B14" s="1119" t="s">
        <v>1056</v>
      </c>
      <c r="C14" s="1120">
        <v>1000</v>
      </c>
      <c r="D14" s="1140" t="s">
        <v>1057</v>
      </c>
      <c r="E14" s="1122">
        <f t="shared" si="0"/>
        <v>51800</v>
      </c>
    </row>
    <row r="15" spans="1:5" x14ac:dyDescent="0.2">
      <c r="A15" s="1118">
        <f t="shared" si="1"/>
        <v>5</v>
      </c>
      <c r="B15" s="1119"/>
      <c r="C15" s="1120"/>
      <c r="D15" s="1140"/>
      <c r="E15" s="1122">
        <f t="shared" si="0"/>
        <v>0</v>
      </c>
    </row>
    <row r="16" spans="1:5" x14ac:dyDescent="0.2">
      <c r="A16" s="1118">
        <f t="shared" si="1"/>
        <v>6</v>
      </c>
      <c r="B16" s="1119"/>
      <c r="C16" s="1120"/>
      <c r="D16" s="1140"/>
      <c r="E16" s="1122">
        <f t="shared" si="0"/>
        <v>0</v>
      </c>
    </row>
    <row r="17" spans="1:5" x14ac:dyDescent="0.2">
      <c r="A17" s="1118">
        <f t="shared" si="1"/>
        <v>7</v>
      </c>
      <c r="B17" s="1119"/>
      <c r="C17" s="1120"/>
      <c r="D17" s="1140"/>
      <c r="E17" s="1122">
        <f t="shared" si="0"/>
        <v>0</v>
      </c>
    </row>
    <row r="18" spans="1:5" x14ac:dyDescent="0.2">
      <c r="A18" s="1118">
        <f t="shared" si="1"/>
        <v>8</v>
      </c>
      <c r="B18" s="1119"/>
      <c r="C18" s="1120"/>
      <c r="D18" s="1140"/>
      <c r="E18" s="1122">
        <f t="shared" si="0"/>
        <v>0</v>
      </c>
    </row>
    <row r="19" spans="1:5" x14ac:dyDescent="0.2">
      <c r="A19" s="1118">
        <f t="shared" si="1"/>
        <v>9</v>
      </c>
      <c r="B19" s="1119"/>
      <c r="C19" s="1120"/>
      <c r="D19" s="1140"/>
      <c r="E19" s="1122">
        <f t="shared" si="0"/>
        <v>0</v>
      </c>
    </row>
    <row r="20" spans="1:5" x14ac:dyDescent="0.2">
      <c r="A20" s="1118">
        <f t="shared" si="1"/>
        <v>10</v>
      </c>
      <c r="B20" s="1119"/>
      <c r="C20" s="1120"/>
      <c r="D20" s="1140"/>
      <c r="E20" s="1122">
        <f t="shared" si="0"/>
        <v>0</v>
      </c>
    </row>
    <row r="21" spans="1:5" x14ac:dyDescent="0.2">
      <c r="A21" s="1118">
        <f t="shared" si="1"/>
        <v>11</v>
      </c>
      <c r="B21" s="1119"/>
      <c r="C21" s="1120"/>
      <c r="D21" s="1140"/>
      <c r="E21" s="1122">
        <f t="shared" si="0"/>
        <v>0</v>
      </c>
    </row>
    <row r="22" spans="1:5" x14ac:dyDescent="0.2">
      <c r="A22" s="1118">
        <f t="shared" si="1"/>
        <v>12</v>
      </c>
      <c r="B22" s="1119"/>
      <c r="C22" s="1120"/>
      <c r="D22" s="1140"/>
      <c r="E22" s="1122">
        <f t="shared" si="0"/>
        <v>0</v>
      </c>
    </row>
    <row r="23" spans="1:5" x14ac:dyDescent="0.2">
      <c r="A23" s="1118">
        <f t="shared" si="1"/>
        <v>13</v>
      </c>
      <c r="B23" s="1119"/>
      <c r="C23" s="1120"/>
      <c r="D23" s="1140"/>
      <c r="E23" s="1122">
        <f t="shared" si="0"/>
        <v>0</v>
      </c>
    </row>
    <row r="24" spans="1:5" x14ac:dyDescent="0.2">
      <c r="A24" s="1118">
        <f t="shared" si="1"/>
        <v>14</v>
      </c>
      <c r="B24" s="1119"/>
      <c r="C24" s="1120"/>
      <c r="D24" s="1140"/>
      <c r="E24" s="1122">
        <f t="shared" si="0"/>
        <v>0</v>
      </c>
    </row>
    <row r="25" spans="1:5" x14ac:dyDescent="0.2">
      <c r="A25" s="1118">
        <f t="shared" si="1"/>
        <v>15</v>
      </c>
      <c r="B25" s="1119"/>
      <c r="C25" s="1120"/>
      <c r="D25" s="1140"/>
      <c r="E25" s="1122">
        <f t="shared" si="0"/>
        <v>0</v>
      </c>
    </row>
    <row r="26" spans="1:5" x14ac:dyDescent="0.2">
      <c r="A26" s="1118">
        <f t="shared" si="1"/>
        <v>16</v>
      </c>
      <c r="B26" s="1119"/>
      <c r="C26" s="1120"/>
      <c r="D26" s="1140"/>
      <c r="E26" s="1122">
        <f t="shared" si="0"/>
        <v>0</v>
      </c>
    </row>
    <row r="27" spans="1:5" x14ac:dyDescent="0.2">
      <c r="A27" s="1118">
        <f t="shared" si="1"/>
        <v>17</v>
      </c>
      <c r="B27" s="1119"/>
      <c r="C27" s="1120"/>
      <c r="D27" s="1140"/>
      <c r="E27" s="1122">
        <f t="shared" si="0"/>
        <v>0</v>
      </c>
    </row>
    <row r="28" spans="1:5" x14ac:dyDescent="0.2">
      <c r="A28" s="1118">
        <f t="shared" si="1"/>
        <v>18</v>
      </c>
      <c r="B28" s="1119"/>
      <c r="C28" s="1120"/>
      <c r="D28" s="1140"/>
      <c r="E28" s="1122">
        <f t="shared" si="0"/>
        <v>0</v>
      </c>
    </row>
    <row r="29" spans="1:5" x14ac:dyDescent="0.2">
      <c r="A29" s="1118">
        <f t="shared" si="1"/>
        <v>19</v>
      </c>
      <c r="B29" s="1119"/>
      <c r="C29" s="1120"/>
      <c r="D29" s="1140"/>
      <c r="E29" s="1122">
        <f t="shared" si="0"/>
        <v>0</v>
      </c>
    </row>
    <row r="30" spans="1:5" x14ac:dyDescent="0.2">
      <c r="A30" s="1118">
        <f t="shared" si="1"/>
        <v>20</v>
      </c>
      <c r="B30" s="1119"/>
      <c r="C30" s="1120"/>
      <c r="D30" s="1140"/>
      <c r="E30" s="1122">
        <f t="shared" si="0"/>
        <v>0</v>
      </c>
    </row>
    <row r="31" spans="1:5" x14ac:dyDescent="0.2">
      <c r="A31" s="1118">
        <f t="shared" si="1"/>
        <v>21</v>
      </c>
      <c r="B31" s="1119"/>
      <c r="C31" s="1120"/>
      <c r="D31" s="1140"/>
      <c r="E31" s="1122">
        <f t="shared" si="0"/>
        <v>0</v>
      </c>
    </row>
    <row r="32" spans="1:5" x14ac:dyDescent="0.2">
      <c r="A32" s="1118">
        <f t="shared" si="1"/>
        <v>22</v>
      </c>
      <c r="B32" s="1119"/>
      <c r="C32" s="1120"/>
      <c r="D32" s="1140"/>
      <c r="E32" s="1122">
        <f t="shared" si="0"/>
        <v>0</v>
      </c>
    </row>
    <row r="33" spans="1:5" x14ac:dyDescent="0.2">
      <c r="A33" s="1118">
        <f t="shared" si="1"/>
        <v>23</v>
      </c>
      <c r="B33" s="1119"/>
      <c r="C33" s="1120"/>
      <c r="D33" s="1140"/>
      <c r="E33" s="1122">
        <f t="shared" si="0"/>
        <v>0</v>
      </c>
    </row>
    <row r="34" spans="1:5" x14ac:dyDescent="0.2">
      <c r="A34" s="1118">
        <f t="shared" si="1"/>
        <v>24</v>
      </c>
      <c r="B34" s="1119"/>
      <c r="C34" s="1120"/>
      <c r="D34" s="1140"/>
      <c r="E34" s="1122">
        <f t="shared" si="0"/>
        <v>0</v>
      </c>
    </row>
    <row r="35" spans="1:5" x14ac:dyDescent="0.2">
      <c r="A35" s="1118">
        <f t="shared" si="1"/>
        <v>25</v>
      </c>
      <c r="B35" s="1119"/>
      <c r="C35" s="1120"/>
      <c r="D35" s="1140"/>
      <c r="E35" s="1122">
        <f t="shared" si="0"/>
        <v>0</v>
      </c>
    </row>
    <row r="36" spans="1:5" x14ac:dyDescent="0.2">
      <c r="A36" s="1118">
        <f t="shared" si="1"/>
        <v>26</v>
      </c>
      <c r="B36" s="1119"/>
      <c r="C36" s="1120"/>
      <c r="D36" s="1140"/>
      <c r="E36" s="1122">
        <f t="shared" si="0"/>
        <v>0</v>
      </c>
    </row>
    <row r="37" spans="1:5" x14ac:dyDescent="0.2">
      <c r="A37" s="1118">
        <f t="shared" si="1"/>
        <v>27</v>
      </c>
      <c r="B37" s="1119"/>
      <c r="C37" s="1120"/>
      <c r="D37" s="1140"/>
      <c r="E37" s="1122">
        <f t="shared" si="0"/>
        <v>0</v>
      </c>
    </row>
    <row r="38" spans="1:5" x14ac:dyDescent="0.2">
      <c r="A38" s="1118">
        <f t="shared" si="1"/>
        <v>28</v>
      </c>
      <c r="B38" s="1119"/>
      <c r="C38" s="1120"/>
      <c r="D38" s="1140"/>
      <c r="E38" s="1122">
        <f t="shared" si="0"/>
        <v>0</v>
      </c>
    </row>
    <row r="39" spans="1:5" x14ac:dyDescent="0.2">
      <c r="A39" s="1118">
        <f t="shared" si="1"/>
        <v>29</v>
      </c>
      <c r="B39" s="1119"/>
      <c r="C39" s="1120"/>
      <c r="D39" s="1140"/>
      <c r="E39" s="1122">
        <f t="shared" si="0"/>
        <v>0</v>
      </c>
    </row>
    <row r="40" spans="1:5" x14ac:dyDescent="0.2">
      <c r="A40" s="1118">
        <f t="shared" si="1"/>
        <v>30</v>
      </c>
      <c r="B40" s="1119"/>
      <c r="C40" s="1120"/>
      <c r="D40" s="1140"/>
      <c r="E40" s="1122">
        <f t="shared" si="0"/>
        <v>0</v>
      </c>
    </row>
    <row r="41" spans="1:5" x14ac:dyDescent="0.2">
      <c r="A41" s="1118">
        <f t="shared" si="1"/>
        <v>31</v>
      </c>
      <c r="B41" s="1119"/>
      <c r="C41" s="1120"/>
      <c r="D41" s="1140"/>
      <c r="E41" s="1122">
        <f t="shared" si="0"/>
        <v>0</v>
      </c>
    </row>
    <row r="42" spans="1:5" x14ac:dyDescent="0.2">
      <c r="A42" s="1118">
        <f t="shared" si="1"/>
        <v>32</v>
      </c>
      <c r="B42" s="1119"/>
      <c r="C42" s="1120"/>
      <c r="D42" s="1140"/>
      <c r="E42" s="1122">
        <f t="shared" si="0"/>
        <v>0</v>
      </c>
    </row>
    <row r="43" spans="1:5" x14ac:dyDescent="0.2">
      <c r="A43" s="1118">
        <f t="shared" si="1"/>
        <v>33</v>
      </c>
      <c r="B43" s="1119"/>
      <c r="C43" s="1120"/>
      <c r="D43" s="1140"/>
      <c r="E43" s="1122">
        <f t="shared" si="0"/>
        <v>0</v>
      </c>
    </row>
    <row r="44" spans="1:5" x14ac:dyDescent="0.2">
      <c r="A44" s="1118">
        <f t="shared" si="1"/>
        <v>34</v>
      </c>
      <c r="B44" s="1119"/>
      <c r="C44" s="1120"/>
      <c r="D44" s="1140"/>
      <c r="E44" s="1122">
        <f t="shared" si="0"/>
        <v>0</v>
      </c>
    </row>
    <row r="45" spans="1:5" x14ac:dyDescent="0.2">
      <c r="A45" s="1118">
        <f t="shared" si="1"/>
        <v>35</v>
      </c>
      <c r="B45" s="1119"/>
      <c r="C45" s="1120"/>
      <c r="D45" s="1140"/>
      <c r="E45" s="1122">
        <f t="shared" si="0"/>
        <v>0</v>
      </c>
    </row>
    <row r="46" spans="1:5" x14ac:dyDescent="0.2">
      <c r="A46" s="1118">
        <f t="shared" si="1"/>
        <v>36</v>
      </c>
      <c r="B46" s="1119"/>
      <c r="C46" s="1120"/>
      <c r="D46" s="1140"/>
      <c r="E46" s="1122">
        <f t="shared" si="0"/>
        <v>0</v>
      </c>
    </row>
    <row r="47" spans="1:5" x14ac:dyDescent="0.2">
      <c r="A47" s="1118">
        <f t="shared" si="1"/>
        <v>37</v>
      </c>
      <c r="B47" s="1119"/>
      <c r="C47" s="1120"/>
      <c r="D47" s="1140"/>
      <c r="E47" s="1122">
        <f t="shared" si="0"/>
        <v>0</v>
      </c>
    </row>
    <row r="48" spans="1:5" x14ac:dyDescent="0.2">
      <c r="A48" s="1118">
        <f t="shared" si="1"/>
        <v>38</v>
      </c>
      <c r="B48" s="1119"/>
      <c r="C48" s="1120"/>
      <c r="D48" s="1140"/>
      <c r="E48" s="1122">
        <f t="shared" si="0"/>
        <v>0</v>
      </c>
    </row>
    <row r="49" spans="1:7" x14ac:dyDescent="0.2">
      <c r="A49" s="1118">
        <f t="shared" si="1"/>
        <v>39</v>
      </c>
      <c r="B49" s="1119"/>
      <c r="C49" s="1120"/>
      <c r="D49" s="1140"/>
      <c r="E49" s="1122">
        <f t="shared" si="0"/>
        <v>0</v>
      </c>
    </row>
    <row r="50" spans="1:7" x14ac:dyDescent="0.2">
      <c r="A50" s="1118">
        <f t="shared" si="1"/>
        <v>40</v>
      </c>
      <c r="B50" s="1119"/>
      <c r="C50" s="1120"/>
      <c r="D50" s="1140"/>
      <c r="E50" s="1122">
        <f t="shared" si="0"/>
        <v>0</v>
      </c>
    </row>
    <row r="51" spans="1:7" x14ac:dyDescent="0.2">
      <c r="A51" s="1128"/>
      <c r="B51" s="1736" t="s">
        <v>10</v>
      </c>
      <c r="C51" s="1737"/>
      <c r="D51" s="1738"/>
      <c r="E51" s="1129">
        <f>SUM(E11:E50)</f>
        <v>121590.8</v>
      </c>
    </row>
    <row r="52" spans="1:7" s="832" customFormat="1" x14ac:dyDescent="0.2">
      <c r="A52" s="714"/>
      <c r="B52" s="846" t="s">
        <v>75</v>
      </c>
      <c r="C52" s="714"/>
      <c r="D52" s="847"/>
      <c r="E52" s="848"/>
    </row>
    <row r="53" spans="1:7" ht="15" customHeight="1" x14ac:dyDescent="0.25">
      <c r="B53" s="1574" t="s">
        <v>677</v>
      </c>
      <c r="C53" s="1574"/>
      <c r="D53" s="1574"/>
      <c r="E53" s="849">
        <v>0</v>
      </c>
      <c r="F53" s="705"/>
      <c r="G53" s="705"/>
    </row>
    <row r="54" spans="1:7" ht="15" customHeight="1" x14ac:dyDescent="0.25">
      <c r="B54" s="1574" t="s">
        <v>678</v>
      </c>
      <c r="C54" s="1574"/>
      <c r="D54" s="1574"/>
      <c r="E54" s="849">
        <v>121590.8</v>
      </c>
      <c r="F54" s="705"/>
      <c r="G54" s="705"/>
    </row>
    <row r="56" spans="1:7" x14ac:dyDescent="0.2">
      <c r="C56" s="152" t="s">
        <v>43</v>
      </c>
      <c r="E56" s="1141">
        <f>E51-E53-E54</f>
        <v>0</v>
      </c>
    </row>
  </sheetData>
  <mergeCells count="8">
    <mergeCell ref="B53:D53"/>
    <mergeCell ref="B54:D54"/>
    <mergeCell ref="B1:E1"/>
    <mergeCell ref="A3:E3"/>
    <mergeCell ref="A5:E5"/>
    <mergeCell ref="A7:E7"/>
    <mergeCell ref="B8:E8"/>
    <mergeCell ref="B51:D5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sqref="A1:XFD1048576"/>
    </sheetView>
  </sheetViews>
  <sheetFormatPr defaultColWidth="8.42578125" defaultRowHeight="12.75" x14ac:dyDescent="0.2"/>
  <cols>
    <col min="1" max="1" width="7.7109375" style="23" customWidth="1"/>
    <col min="2" max="2" width="17.7109375" style="23" customWidth="1"/>
    <col min="3" max="3" width="12.42578125" style="23" customWidth="1"/>
    <col min="4" max="4" width="12.28515625" style="23" customWidth="1"/>
    <col min="5" max="5" width="14.5703125" style="23" customWidth="1"/>
    <col min="6" max="6" width="8.42578125" style="23"/>
    <col min="7" max="7" width="12.42578125" style="23" customWidth="1"/>
    <col min="8" max="8" width="12.140625" style="23" customWidth="1"/>
    <col min="9" max="9" width="11.5703125" style="23" customWidth="1"/>
    <col min="10" max="256" width="8.42578125" style="23"/>
    <col min="257" max="257" width="7.7109375" style="23" customWidth="1"/>
    <col min="258" max="258" width="17.7109375" style="23" customWidth="1"/>
    <col min="259" max="259" width="12.42578125" style="23" customWidth="1"/>
    <col min="260" max="260" width="12.28515625" style="23" customWidth="1"/>
    <col min="261" max="261" width="14.5703125" style="23" customWidth="1"/>
    <col min="262" max="262" width="8.42578125" style="23"/>
    <col min="263" max="263" width="12.42578125" style="23" customWidth="1"/>
    <col min="264" max="264" width="12.140625" style="23" customWidth="1"/>
    <col min="265" max="265" width="11.5703125" style="23" customWidth="1"/>
    <col min="266" max="512" width="8.42578125" style="23"/>
    <col min="513" max="513" width="7.7109375" style="23" customWidth="1"/>
    <col min="514" max="514" width="17.7109375" style="23" customWidth="1"/>
    <col min="515" max="515" width="12.42578125" style="23" customWidth="1"/>
    <col min="516" max="516" width="12.28515625" style="23" customWidth="1"/>
    <col min="517" max="517" width="14.5703125" style="23" customWidth="1"/>
    <col min="518" max="518" width="8.42578125" style="23"/>
    <col min="519" max="519" width="12.42578125" style="23" customWidth="1"/>
    <col min="520" max="520" width="12.140625" style="23" customWidth="1"/>
    <col min="521" max="521" width="11.5703125" style="23" customWidth="1"/>
    <col min="522" max="768" width="8.42578125" style="23"/>
    <col min="769" max="769" width="7.7109375" style="23" customWidth="1"/>
    <col min="770" max="770" width="17.7109375" style="23" customWidth="1"/>
    <col min="771" max="771" width="12.42578125" style="23" customWidth="1"/>
    <col min="772" max="772" width="12.28515625" style="23" customWidth="1"/>
    <col min="773" max="773" width="14.5703125" style="23" customWidth="1"/>
    <col min="774" max="774" width="8.42578125" style="23"/>
    <col min="775" max="775" width="12.42578125" style="23" customWidth="1"/>
    <col min="776" max="776" width="12.140625" style="23" customWidth="1"/>
    <col min="777" max="777" width="11.5703125" style="23" customWidth="1"/>
    <col min="778" max="1024" width="8.42578125" style="23"/>
    <col min="1025" max="1025" width="7.7109375" style="23" customWidth="1"/>
    <col min="1026" max="1026" width="17.7109375" style="23" customWidth="1"/>
    <col min="1027" max="1027" width="12.42578125" style="23" customWidth="1"/>
    <col min="1028" max="1028" width="12.28515625" style="23" customWidth="1"/>
    <col min="1029" max="1029" width="14.5703125" style="23" customWidth="1"/>
    <col min="1030" max="1030" width="8.42578125" style="23"/>
    <col min="1031" max="1031" width="12.42578125" style="23" customWidth="1"/>
    <col min="1032" max="1032" width="12.140625" style="23" customWidth="1"/>
    <col min="1033" max="1033" width="11.5703125" style="23" customWidth="1"/>
    <col min="1034" max="1280" width="8.42578125" style="23"/>
    <col min="1281" max="1281" width="7.7109375" style="23" customWidth="1"/>
    <col min="1282" max="1282" width="17.7109375" style="23" customWidth="1"/>
    <col min="1283" max="1283" width="12.42578125" style="23" customWidth="1"/>
    <col min="1284" max="1284" width="12.28515625" style="23" customWidth="1"/>
    <col min="1285" max="1285" width="14.5703125" style="23" customWidth="1"/>
    <col min="1286" max="1286" width="8.42578125" style="23"/>
    <col min="1287" max="1287" width="12.42578125" style="23" customWidth="1"/>
    <col min="1288" max="1288" width="12.140625" style="23" customWidth="1"/>
    <col min="1289" max="1289" width="11.5703125" style="23" customWidth="1"/>
    <col min="1290" max="1536" width="8.42578125" style="23"/>
    <col min="1537" max="1537" width="7.7109375" style="23" customWidth="1"/>
    <col min="1538" max="1538" width="17.7109375" style="23" customWidth="1"/>
    <col min="1539" max="1539" width="12.42578125" style="23" customWidth="1"/>
    <col min="1540" max="1540" width="12.28515625" style="23" customWidth="1"/>
    <col min="1541" max="1541" width="14.5703125" style="23" customWidth="1"/>
    <col min="1542" max="1542" width="8.42578125" style="23"/>
    <col min="1543" max="1543" width="12.42578125" style="23" customWidth="1"/>
    <col min="1544" max="1544" width="12.140625" style="23" customWidth="1"/>
    <col min="1545" max="1545" width="11.5703125" style="23" customWidth="1"/>
    <col min="1546" max="1792" width="8.42578125" style="23"/>
    <col min="1793" max="1793" width="7.7109375" style="23" customWidth="1"/>
    <col min="1794" max="1794" width="17.7109375" style="23" customWidth="1"/>
    <col min="1795" max="1795" width="12.42578125" style="23" customWidth="1"/>
    <col min="1796" max="1796" width="12.28515625" style="23" customWidth="1"/>
    <col min="1797" max="1797" width="14.5703125" style="23" customWidth="1"/>
    <col min="1798" max="1798" width="8.42578125" style="23"/>
    <col min="1799" max="1799" width="12.42578125" style="23" customWidth="1"/>
    <col min="1800" max="1800" width="12.140625" style="23" customWidth="1"/>
    <col min="1801" max="1801" width="11.5703125" style="23" customWidth="1"/>
    <col min="1802" max="2048" width="8.42578125" style="23"/>
    <col min="2049" max="2049" width="7.7109375" style="23" customWidth="1"/>
    <col min="2050" max="2050" width="17.7109375" style="23" customWidth="1"/>
    <col min="2051" max="2051" width="12.42578125" style="23" customWidth="1"/>
    <col min="2052" max="2052" width="12.28515625" style="23" customWidth="1"/>
    <col min="2053" max="2053" width="14.5703125" style="23" customWidth="1"/>
    <col min="2054" max="2054" width="8.42578125" style="23"/>
    <col min="2055" max="2055" width="12.42578125" style="23" customWidth="1"/>
    <col min="2056" max="2056" width="12.140625" style="23" customWidth="1"/>
    <col min="2057" max="2057" width="11.5703125" style="23" customWidth="1"/>
    <col min="2058" max="2304" width="8.42578125" style="23"/>
    <col min="2305" max="2305" width="7.7109375" style="23" customWidth="1"/>
    <col min="2306" max="2306" width="17.7109375" style="23" customWidth="1"/>
    <col min="2307" max="2307" width="12.42578125" style="23" customWidth="1"/>
    <col min="2308" max="2308" width="12.28515625" style="23" customWidth="1"/>
    <col min="2309" max="2309" width="14.5703125" style="23" customWidth="1"/>
    <col min="2310" max="2310" width="8.42578125" style="23"/>
    <col min="2311" max="2311" width="12.42578125" style="23" customWidth="1"/>
    <col min="2312" max="2312" width="12.140625" style="23" customWidth="1"/>
    <col min="2313" max="2313" width="11.5703125" style="23" customWidth="1"/>
    <col min="2314" max="2560" width="8.42578125" style="23"/>
    <col min="2561" max="2561" width="7.7109375" style="23" customWidth="1"/>
    <col min="2562" max="2562" width="17.7109375" style="23" customWidth="1"/>
    <col min="2563" max="2563" width="12.42578125" style="23" customWidth="1"/>
    <col min="2564" max="2564" width="12.28515625" style="23" customWidth="1"/>
    <col min="2565" max="2565" width="14.5703125" style="23" customWidth="1"/>
    <col min="2566" max="2566" width="8.42578125" style="23"/>
    <col min="2567" max="2567" width="12.42578125" style="23" customWidth="1"/>
    <col min="2568" max="2568" width="12.140625" style="23" customWidth="1"/>
    <col min="2569" max="2569" width="11.5703125" style="23" customWidth="1"/>
    <col min="2570" max="2816" width="8.42578125" style="23"/>
    <col min="2817" max="2817" width="7.7109375" style="23" customWidth="1"/>
    <col min="2818" max="2818" width="17.7109375" style="23" customWidth="1"/>
    <col min="2819" max="2819" width="12.42578125" style="23" customWidth="1"/>
    <col min="2820" max="2820" width="12.28515625" style="23" customWidth="1"/>
    <col min="2821" max="2821" width="14.5703125" style="23" customWidth="1"/>
    <col min="2822" max="2822" width="8.42578125" style="23"/>
    <col min="2823" max="2823" width="12.42578125" style="23" customWidth="1"/>
    <col min="2824" max="2824" width="12.140625" style="23" customWidth="1"/>
    <col min="2825" max="2825" width="11.5703125" style="23" customWidth="1"/>
    <col min="2826" max="3072" width="8.42578125" style="23"/>
    <col min="3073" max="3073" width="7.7109375" style="23" customWidth="1"/>
    <col min="3074" max="3074" width="17.7109375" style="23" customWidth="1"/>
    <col min="3075" max="3075" width="12.42578125" style="23" customWidth="1"/>
    <col min="3076" max="3076" width="12.28515625" style="23" customWidth="1"/>
    <col min="3077" max="3077" width="14.5703125" style="23" customWidth="1"/>
    <col min="3078" max="3078" width="8.42578125" style="23"/>
    <col min="3079" max="3079" width="12.42578125" style="23" customWidth="1"/>
    <col min="3080" max="3080" width="12.140625" style="23" customWidth="1"/>
    <col min="3081" max="3081" width="11.5703125" style="23" customWidth="1"/>
    <col min="3082" max="3328" width="8.42578125" style="23"/>
    <col min="3329" max="3329" width="7.7109375" style="23" customWidth="1"/>
    <col min="3330" max="3330" width="17.7109375" style="23" customWidth="1"/>
    <col min="3331" max="3331" width="12.42578125" style="23" customWidth="1"/>
    <col min="3332" max="3332" width="12.28515625" style="23" customWidth="1"/>
    <col min="3333" max="3333" width="14.5703125" style="23" customWidth="1"/>
    <col min="3334" max="3334" width="8.42578125" style="23"/>
    <col min="3335" max="3335" width="12.42578125" style="23" customWidth="1"/>
    <col min="3336" max="3336" width="12.140625" style="23" customWidth="1"/>
    <col min="3337" max="3337" width="11.5703125" style="23" customWidth="1"/>
    <col min="3338" max="3584" width="8.42578125" style="23"/>
    <col min="3585" max="3585" width="7.7109375" style="23" customWidth="1"/>
    <col min="3586" max="3586" width="17.7109375" style="23" customWidth="1"/>
    <col min="3587" max="3587" width="12.42578125" style="23" customWidth="1"/>
    <col min="3588" max="3588" width="12.28515625" style="23" customWidth="1"/>
    <col min="3589" max="3589" width="14.5703125" style="23" customWidth="1"/>
    <col min="3590" max="3590" width="8.42578125" style="23"/>
    <col min="3591" max="3591" width="12.42578125" style="23" customWidth="1"/>
    <col min="3592" max="3592" width="12.140625" style="23" customWidth="1"/>
    <col min="3593" max="3593" width="11.5703125" style="23" customWidth="1"/>
    <col min="3594" max="3840" width="8.42578125" style="23"/>
    <col min="3841" max="3841" width="7.7109375" style="23" customWidth="1"/>
    <col min="3842" max="3842" width="17.7109375" style="23" customWidth="1"/>
    <col min="3843" max="3843" width="12.42578125" style="23" customWidth="1"/>
    <col min="3844" max="3844" width="12.28515625" style="23" customWidth="1"/>
    <col min="3845" max="3845" width="14.5703125" style="23" customWidth="1"/>
    <col min="3846" max="3846" width="8.42578125" style="23"/>
    <col min="3847" max="3847" width="12.42578125" style="23" customWidth="1"/>
    <col min="3848" max="3848" width="12.140625" style="23" customWidth="1"/>
    <col min="3849" max="3849" width="11.5703125" style="23" customWidth="1"/>
    <col min="3850" max="4096" width="8.42578125" style="23"/>
    <col min="4097" max="4097" width="7.7109375" style="23" customWidth="1"/>
    <col min="4098" max="4098" width="17.7109375" style="23" customWidth="1"/>
    <col min="4099" max="4099" width="12.42578125" style="23" customWidth="1"/>
    <col min="4100" max="4100" width="12.28515625" style="23" customWidth="1"/>
    <col min="4101" max="4101" width="14.5703125" style="23" customWidth="1"/>
    <col min="4102" max="4102" width="8.42578125" style="23"/>
    <col min="4103" max="4103" width="12.42578125" style="23" customWidth="1"/>
    <col min="4104" max="4104" width="12.140625" style="23" customWidth="1"/>
    <col min="4105" max="4105" width="11.5703125" style="23" customWidth="1"/>
    <col min="4106" max="4352" width="8.42578125" style="23"/>
    <col min="4353" max="4353" width="7.7109375" style="23" customWidth="1"/>
    <col min="4354" max="4354" width="17.7109375" style="23" customWidth="1"/>
    <col min="4355" max="4355" width="12.42578125" style="23" customWidth="1"/>
    <col min="4356" max="4356" width="12.28515625" style="23" customWidth="1"/>
    <col min="4357" max="4357" width="14.5703125" style="23" customWidth="1"/>
    <col min="4358" max="4358" width="8.42578125" style="23"/>
    <col min="4359" max="4359" width="12.42578125" style="23" customWidth="1"/>
    <col min="4360" max="4360" width="12.140625" style="23" customWidth="1"/>
    <col min="4361" max="4361" width="11.5703125" style="23" customWidth="1"/>
    <col min="4362" max="4608" width="8.42578125" style="23"/>
    <col min="4609" max="4609" width="7.7109375" style="23" customWidth="1"/>
    <col min="4610" max="4610" width="17.7109375" style="23" customWidth="1"/>
    <col min="4611" max="4611" width="12.42578125" style="23" customWidth="1"/>
    <col min="4612" max="4612" width="12.28515625" style="23" customWidth="1"/>
    <col min="4613" max="4613" width="14.5703125" style="23" customWidth="1"/>
    <col min="4614" max="4614" width="8.42578125" style="23"/>
    <col min="4615" max="4615" width="12.42578125" style="23" customWidth="1"/>
    <col min="4616" max="4616" width="12.140625" style="23" customWidth="1"/>
    <col min="4617" max="4617" width="11.5703125" style="23" customWidth="1"/>
    <col min="4618" max="4864" width="8.42578125" style="23"/>
    <col min="4865" max="4865" width="7.7109375" style="23" customWidth="1"/>
    <col min="4866" max="4866" width="17.7109375" style="23" customWidth="1"/>
    <col min="4867" max="4867" width="12.42578125" style="23" customWidth="1"/>
    <col min="4868" max="4868" width="12.28515625" style="23" customWidth="1"/>
    <col min="4869" max="4869" width="14.5703125" style="23" customWidth="1"/>
    <col min="4870" max="4870" width="8.42578125" style="23"/>
    <col min="4871" max="4871" width="12.42578125" style="23" customWidth="1"/>
    <col min="4872" max="4872" width="12.140625" style="23" customWidth="1"/>
    <col min="4873" max="4873" width="11.5703125" style="23" customWidth="1"/>
    <col min="4874" max="5120" width="8.42578125" style="23"/>
    <col min="5121" max="5121" width="7.7109375" style="23" customWidth="1"/>
    <col min="5122" max="5122" width="17.7109375" style="23" customWidth="1"/>
    <col min="5123" max="5123" width="12.42578125" style="23" customWidth="1"/>
    <col min="5124" max="5124" width="12.28515625" style="23" customWidth="1"/>
    <col min="5125" max="5125" width="14.5703125" style="23" customWidth="1"/>
    <col min="5126" max="5126" width="8.42578125" style="23"/>
    <col min="5127" max="5127" width="12.42578125" style="23" customWidth="1"/>
    <col min="5128" max="5128" width="12.140625" style="23" customWidth="1"/>
    <col min="5129" max="5129" width="11.5703125" style="23" customWidth="1"/>
    <col min="5130" max="5376" width="8.42578125" style="23"/>
    <col min="5377" max="5377" width="7.7109375" style="23" customWidth="1"/>
    <col min="5378" max="5378" width="17.7109375" style="23" customWidth="1"/>
    <col min="5379" max="5379" width="12.42578125" style="23" customWidth="1"/>
    <col min="5380" max="5380" width="12.28515625" style="23" customWidth="1"/>
    <col min="5381" max="5381" width="14.5703125" style="23" customWidth="1"/>
    <col min="5382" max="5382" width="8.42578125" style="23"/>
    <col min="5383" max="5383" width="12.42578125" style="23" customWidth="1"/>
    <col min="5384" max="5384" width="12.140625" style="23" customWidth="1"/>
    <col min="5385" max="5385" width="11.5703125" style="23" customWidth="1"/>
    <col min="5386" max="5632" width="8.42578125" style="23"/>
    <col min="5633" max="5633" width="7.7109375" style="23" customWidth="1"/>
    <col min="5634" max="5634" width="17.7109375" style="23" customWidth="1"/>
    <col min="5635" max="5635" width="12.42578125" style="23" customWidth="1"/>
    <col min="5636" max="5636" width="12.28515625" style="23" customWidth="1"/>
    <col min="5637" max="5637" width="14.5703125" style="23" customWidth="1"/>
    <col min="5638" max="5638" width="8.42578125" style="23"/>
    <col min="5639" max="5639" width="12.42578125" style="23" customWidth="1"/>
    <col min="5640" max="5640" width="12.140625" style="23" customWidth="1"/>
    <col min="5641" max="5641" width="11.5703125" style="23" customWidth="1"/>
    <col min="5642" max="5888" width="8.42578125" style="23"/>
    <col min="5889" max="5889" width="7.7109375" style="23" customWidth="1"/>
    <col min="5890" max="5890" width="17.7109375" style="23" customWidth="1"/>
    <col min="5891" max="5891" width="12.42578125" style="23" customWidth="1"/>
    <col min="5892" max="5892" width="12.28515625" style="23" customWidth="1"/>
    <col min="5893" max="5893" width="14.5703125" style="23" customWidth="1"/>
    <col min="5894" max="5894" width="8.42578125" style="23"/>
    <col min="5895" max="5895" width="12.42578125" style="23" customWidth="1"/>
    <col min="5896" max="5896" width="12.140625" style="23" customWidth="1"/>
    <col min="5897" max="5897" width="11.5703125" style="23" customWidth="1"/>
    <col min="5898" max="6144" width="8.42578125" style="23"/>
    <col min="6145" max="6145" width="7.7109375" style="23" customWidth="1"/>
    <col min="6146" max="6146" width="17.7109375" style="23" customWidth="1"/>
    <col min="6147" max="6147" width="12.42578125" style="23" customWidth="1"/>
    <col min="6148" max="6148" width="12.28515625" style="23" customWidth="1"/>
    <col min="6149" max="6149" width="14.5703125" style="23" customWidth="1"/>
    <col min="6150" max="6150" width="8.42578125" style="23"/>
    <col min="6151" max="6151" width="12.42578125" style="23" customWidth="1"/>
    <col min="6152" max="6152" width="12.140625" style="23" customWidth="1"/>
    <col min="6153" max="6153" width="11.5703125" style="23" customWidth="1"/>
    <col min="6154" max="6400" width="8.42578125" style="23"/>
    <col min="6401" max="6401" width="7.7109375" style="23" customWidth="1"/>
    <col min="6402" max="6402" width="17.7109375" style="23" customWidth="1"/>
    <col min="6403" max="6403" width="12.42578125" style="23" customWidth="1"/>
    <col min="6404" max="6404" width="12.28515625" style="23" customWidth="1"/>
    <col min="6405" max="6405" width="14.5703125" style="23" customWidth="1"/>
    <col min="6406" max="6406" width="8.42578125" style="23"/>
    <col min="6407" max="6407" width="12.42578125" style="23" customWidth="1"/>
    <col min="6408" max="6408" width="12.140625" style="23" customWidth="1"/>
    <col min="6409" max="6409" width="11.5703125" style="23" customWidth="1"/>
    <col min="6410" max="6656" width="8.42578125" style="23"/>
    <col min="6657" max="6657" width="7.7109375" style="23" customWidth="1"/>
    <col min="6658" max="6658" width="17.7109375" style="23" customWidth="1"/>
    <col min="6659" max="6659" width="12.42578125" style="23" customWidth="1"/>
    <col min="6660" max="6660" width="12.28515625" style="23" customWidth="1"/>
    <col min="6661" max="6661" width="14.5703125" style="23" customWidth="1"/>
    <col min="6662" max="6662" width="8.42578125" style="23"/>
    <col min="6663" max="6663" width="12.42578125" style="23" customWidth="1"/>
    <col min="6664" max="6664" width="12.140625" style="23" customWidth="1"/>
    <col min="6665" max="6665" width="11.5703125" style="23" customWidth="1"/>
    <col min="6666" max="6912" width="8.42578125" style="23"/>
    <col min="6913" max="6913" width="7.7109375" style="23" customWidth="1"/>
    <col min="6914" max="6914" width="17.7109375" style="23" customWidth="1"/>
    <col min="6915" max="6915" width="12.42578125" style="23" customWidth="1"/>
    <col min="6916" max="6916" width="12.28515625" style="23" customWidth="1"/>
    <col min="6917" max="6917" width="14.5703125" style="23" customWidth="1"/>
    <col min="6918" max="6918" width="8.42578125" style="23"/>
    <col min="6919" max="6919" width="12.42578125" style="23" customWidth="1"/>
    <col min="6920" max="6920" width="12.140625" style="23" customWidth="1"/>
    <col min="6921" max="6921" width="11.5703125" style="23" customWidth="1"/>
    <col min="6922" max="7168" width="8.42578125" style="23"/>
    <col min="7169" max="7169" width="7.7109375" style="23" customWidth="1"/>
    <col min="7170" max="7170" width="17.7109375" style="23" customWidth="1"/>
    <col min="7171" max="7171" width="12.42578125" style="23" customWidth="1"/>
    <col min="7172" max="7172" width="12.28515625" style="23" customWidth="1"/>
    <col min="7173" max="7173" width="14.5703125" style="23" customWidth="1"/>
    <col min="7174" max="7174" width="8.42578125" style="23"/>
    <col min="7175" max="7175" width="12.42578125" style="23" customWidth="1"/>
    <col min="7176" max="7176" width="12.140625" style="23" customWidth="1"/>
    <col min="7177" max="7177" width="11.5703125" style="23" customWidth="1"/>
    <col min="7178" max="7424" width="8.42578125" style="23"/>
    <col min="7425" max="7425" width="7.7109375" style="23" customWidth="1"/>
    <col min="7426" max="7426" width="17.7109375" style="23" customWidth="1"/>
    <col min="7427" max="7427" width="12.42578125" style="23" customWidth="1"/>
    <col min="7428" max="7428" width="12.28515625" style="23" customWidth="1"/>
    <col min="7429" max="7429" width="14.5703125" style="23" customWidth="1"/>
    <col min="7430" max="7430" width="8.42578125" style="23"/>
    <col min="7431" max="7431" width="12.42578125" style="23" customWidth="1"/>
    <col min="7432" max="7432" width="12.140625" style="23" customWidth="1"/>
    <col min="7433" max="7433" width="11.5703125" style="23" customWidth="1"/>
    <col min="7434" max="7680" width="8.42578125" style="23"/>
    <col min="7681" max="7681" width="7.7109375" style="23" customWidth="1"/>
    <col min="7682" max="7682" width="17.7109375" style="23" customWidth="1"/>
    <col min="7683" max="7683" width="12.42578125" style="23" customWidth="1"/>
    <col min="7684" max="7684" width="12.28515625" style="23" customWidth="1"/>
    <col min="7685" max="7685" width="14.5703125" style="23" customWidth="1"/>
    <col min="7686" max="7686" width="8.42578125" style="23"/>
    <col min="7687" max="7687" width="12.42578125" style="23" customWidth="1"/>
    <col min="7688" max="7688" width="12.140625" style="23" customWidth="1"/>
    <col min="7689" max="7689" width="11.5703125" style="23" customWidth="1"/>
    <col min="7690" max="7936" width="8.42578125" style="23"/>
    <col min="7937" max="7937" width="7.7109375" style="23" customWidth="1"/>
    <col min="7938" max="7938" width="17.7109375" style="23" customWidth="1"/>
    <col min="7939" max="7939" width="12.42578125" style="23" customWidth="1"/>
    <col min="7940" max="7940" width="12.28515625" style="23" customWidth="1"/>
    <col min="7941" max="7941" width="14.5703125" style="23" customWidth="1"/>
    <col min="7942" max="7942" width="8.42578125" style="23"/>
    <col min="7943" max="7943" width="12.42578125" style="23" customWidth="1"/>
    <col min="7944" max="7944" width="12.140625" style="23" customWidth="1"/>
    <col min="7945" max="7945" width="11.5703125" style="23" customWidth="1"/>
    <col min="7946" max="8192" width="8.42578125" style="23"/>
    <col min="8193" max="8193" width="7.7109375" style="23" customWidth="1"/>
    <col min="8194" max="8194" width="17.7109375" style="23" customWidth="1"/>
    <col min="8195" max="8195" width="12.42578125" style="23" customWidth="1"/>
    <col min="8196" max="8196" width="12.28515625" style="23" customWidth="1"/>
    <col min="8197" max="8197" width="14.5703125" style="23" customWidth="1"/>
    <col min="8198" max="8198" width="8.42578125" style="23"/>
    <col min="8199" max="8199" width="12.42578125" style="23" customWidth="1"/>
    <col min="8200" max="8200" width="12.140625" style="23" customWidth="1"/>
    <col min="8201" max="8201" width="11.5703125" style="23" customWidth="1"/>
    <col min="8202" max="8448" width="8.42578125" style="23"/>
    <col min="8449" max="8449" width="7.7109375" style="23" customWidth="1"/>
    <col min="8450" max="8450" width="17.7109375" style="23" customWidth="1"/>
    <col min="8451" max="8451" width="12.42578125" style="23" customWidth="1"/>
    <col min="8452" max="8452" width="12.28515625" style="23" customWidth="1"/>
    <col min="8453" max="8453" width="14.5703125" style="23" customWidth="1"/>
    <col min="8454" max="8454" width="8.42578125" style="23"/>
    <col min="8455" max="8455" width="12.42578125" style="23" customWidth="1"/>
    <col min="8456" max="8456" width="12.140625" style="23" customWidth="1"/>
    <col min="8457" max="8457" width="11.5703125" style="23" customWidth="1"/>
    <col min="8458" max="8704" width="8.42578125" style="23"/>
    <col min="8705" max="8705" width="7.7109375" style="23" customWidth="1"/>
    <col min="8706" max="8706" width="17.7109375" style="23" customWidth="1"/>
    <col min="8707" max="8707" width="12.42578125" style="23" customWidth="1"/>
    <col min="8708" max="8708" width="12.28515625" style="23" customWidth="1"/>
    <col min="8709" max="8709" width="14.5703125" style="23" customWidth="1"/>
    <col min="8710" max="8710" width="8.42578125" style="23"/>
    <col min="8711" max="8711" width="12.42578125" style="23" customWidth="1"/>
    <col min="8712" max="8712" width="12.140625" style="23" customWidth="1"/>
    <col min="8713" max="8713" width="11.5703125" style="23" customWidth="1"/>
    <col min="8714" max="8960" width="8.42578125" style="23"/>
    <col min="8961" max="8961" width="7.7109375" style="23" customWidth="1"/>
    <col min="8962" max="8962" width="17.7109375" style="23" customWidth="1"/>
    <col min="8963" max="8963" width="12.42578125" style="23" customWidth="1"/>
    <col min="8964" max="8964" width="12.28515625" style="23" customWidth="1"/>
    <col min="8965" max="8965" width="14.5703125" style="23" customWidth="1"/>
    <col min="8966" max="8966" width="8.42578125" style="23"/>
    <col min="8967" max="8967" width="12.42578125" style="23" customWidth="1"/>
    <col min="8968" max="8968" width="12.140625" style="23" customWidth="1"/>
    <col min="8969" max="8969" width="11.5703125" style="23" customWidth="1"/>
    <col min="8970" max="9216" width="8.42578125" style="23"/>
    <col min="9217" max="9217" width="7.7109375" style="23" customWidth="1"/>
    <col min="9218" max="9218" width="17.7109375" style="23" customWidth="1"/>
    <col min="9219" max="9219" width="12.42578125" style="23" customWidth="1"/>
    <col min="9220" max="9220" width="12.28515625" style="23" customWidth="1"/>
    <col min="9221" max="9221" width="14.5703125" style="23" customWidth="1"/>
    <col min="9222" max="9222" width="8.42578125" style="23"/>
    <col min="9223" max="9223" width="12.42578125" style="23" customWidth="1"/>
    <col min="9224" max="9224" width="12.140625" style="23" customWidth="1"/>
    <col min="9225" max="9225" width="11.5703125" style="23" customWidth="1"/>
    <col min="9226" max="9472" width="8.42578125" style="23"/>
    <col min="9473" max="9473" width="7.7109375" style="23" customWidth="1"/>
    <col min="9474" max="9474" width="17.7109375" style="23" customWidth="1"/>
    <col min="9475" max="9475" width="12.42578125" style="23" customWidth="1"/>
    <col min="9476" max="9476" width="12.28515625" style="23" customWidth="1"/>
    <col min="9477" max="9477" width="14.5703125" style="23" customWidth="1"/>
    <col min="9478" max="9478" width="8.42578125" style="23"/>
    <col min="9479" max="9479" width="12.42578125" style="23" customWidth="1"/>
    <col min="9480" max="9480" width="12.140625" style="23" customWidth="1"/>
    <col min="9481" max="9481" width="11.5703125" style="23" customWidth="1"/>
    <col min="9482" max="9728" width="8.42578125" style="23"/>
    <col min="9729" max="9729" width="7.7109375" style="23" customWidth="1"/>
    <col min="9730" max="9730" width="17.7109375" style="23" customWidth="1"/>
    <col min="9731" max="9731" width="12.42578125" style="23" customWidth="1"/>
    <col min="9732" max="9732" width="12.28515625" style="23" customWidth="1"/>
    <col min="9733" max="9733" width="14.5703125" style="23" customWidth="1"/>
    <col min="9734" max="9734" width="8.42578125" style="23"/>
    <col min="9735" max="9735" width="12.42578125" style="23" customWidth="1"/>
    <col min="9736" max="9736" width="12.140625" style="23" customWidth="1"/>
    <col min="9737" max="9737" width="11.5703125" style="23" customWidth="1"/>
    <col min="9738" max="9984" width="8.42578125" style="23"/>
    <col min="9985" max="9985" width="7.7109375" style="23" customWidth="1"/>
    <col min="9986" max="9986" width="17.7109375" style="23" customWidth="1"/>
    <col min="9987" max="9987" width="12.42578125" style="23" customWidth="1"/>
    <col min="9988" max="9988" width="12.28515625" style="23" customWidth="1"/>
    <col min="9989" max="9989" width="14.5703125" style="23" customWidth="1"/>
    <col min="9990" max="9990" width="8.42578125" style="23"/>
    <col min="9991" max="9991" width="12.42578125" style="23" customWidth="1"/>
    <col min="9992" max="9992" width="12.140625" style="23" customWidth="1"/>
    <col min="9993" max="9993" width="11.5703125" style="23" customWidth="1"/>
    <col min="9994" max="10240" width="8.42578125" style="23"/>
    <col min="10241" max="10241" width="7.7109375" style="23" customWidth="1"/>
    <col min="10242" max="10242" width="17.7109375" style="23" customWidth="1"/>
    <col min="10243" max="10243" width="12.42578125" style="23" customWidth="1"/>
    <col min="10244" max="10244" width="12.28515625" style="23" customWidth="1"/>
    <col min="10245" max="10245" width="14.5703125" style="23" customWidth="1"/>
    <col min="10246" max="10246" width="8.42578125" style="23"/>
    <col min="10247" max="10247" width="12.42578125" style="23" customWidth="1"/>
    <col min="10248" max="10248" width="12.140625" style="23" customWidth="1"/>
    <col min="10249" max="10249" width="11.5703125" style="23" customWidth="1"/>
    <col min="10250" max="10496" width="8.42578125" style="23"/>
    <col min="10497" max="10497" width="7.7109375" style="23" customWidth="1"/>
    <col min="10498" max="10498" width="17.7109375" style="23" customWidth="1"/>
    <col min="10499" max="10499" width="12.42578125" style="23" customWidth="1"/>
    <col min="10500" max="10500" width="12.28515625" style="23" customWidth="1"/>
    <col min="10501" max="10501" width="14.5703125" style="23" customWidth="1"/>
    <col min="10502" max="10502" width="8.42578125" style="23"/>
    <col min="10503" max="10503" width="12.42578125" style="23" customWidth="1"/>
    <col min="10504" max="10504" width="12.140625" style="23" customWidth="1"/>
    <col min="10505" max="10505" width="11.5703125" style="23" customWidth="1"/>
    <col min="10506" max="10752" width="8.42578125" style="23"/>
    <col min="10753" max="10753" width="7.7109375" style="23" customWidth="1"/>
    <col min="10754" max="10754" width="17.7109375" style="23" customWidth="1"/>
    <col min="10755" max="10755" width="12.42578125" style="23" customWidth="1"/>
    <col min="10756" max="10756" width="12.28515625" style="23" customWidth="1"/>
    <col min="10757" max="10757" width="14.5703125" style="23" customWidth="1"/>
    <col min="10758" max="10758" width="8.42578125" style="23"/>
    <col min="10759" max="10759" width="12.42578125" style="23" customWidth="1"/>
    <col min="10760" max="10760" width="12.140625" style="23" customWidth="1"/>
    <col min="10761" max="10761" width="11.5703125" style="23" customWidth="1"/>
    <col min="10762" max="11008" width="8.42578125" style="23"/>
    <col min="11009" max="11009" width="7.7109375" style="23" customWidth="1"/>
    <col min="11010" max="11010" width="17.7109375" style="23" customWidth="1"/>
    <col min="11011" max="11011" width="12.42578125" style="23" customWidth="1"/>
    <col min="11012" max="11012" width="12.28515625" style="23" customWidth="1"/>
    <col min="11013" max="11013" width="14.5703125" style="23" customWidth="1"/>
    <col min="11014" max="11014" width="8.42578125" style="23"/>
    <col min="11015" max="11015" width="12.42578125" style="23" customWidth="1"/>
    <col min="11016" max="11016" width="12.140625" style="23" customWidth="1"/>
    <col min="11017" max="11017" width="11.5703125" style="23" customWidth="1"/>
    <col min="11018" max="11264" width="8.42578125" style="23"/>
    <col min="11265" max="11265" width="7.7109375" style="23" customWidth="1"/>
    <col min="11266" max="11266" width="17.7109375" style="23" customWidth="1"/>
    <col min="11267" max="11267" width="12.42578125" style="23" customWidth="1"/>
    <col min="11268" max="11268" width="12.28515625" style="23" customWidth="1"/>
    <col min="11269" max="11269" width="14.5703125" style="23" customWidth="1"/>
    <col min="11270" max="11270" width="8.42578125" style="23"/>
    <col min="11271" max="11271" width="12.42578125" style="23" customWidth="1"/>
    <col min="11272" max="11272" width="12.140625" style="23" customWidth="1"/>
    <col min="11273" max="11273" width="11.5703125" style="23" customWidth="1"/>
    <col min="11274" max="11520" width="8.42578125" style="23"/>
    <col min="11521" max="11521" width="7.7109375" style="23" customWidth="1"/>
    <col min="11522" max="11522" width="17.7109375" style="23" customWidth="1"/>
    <col min="11523" max="11523" width="12.42578125" style="23" customWidth="1"/>
    <col min="11524" max="11524" width="12.28515625" style="23" customWidth="1"/>
    <col min="11525" max="11525" width="14.5703125" style="23" customWidth="1"/>
    <col min="11526" max="11526" width="8.42578125" style="23"/>
    <col min="11527" max="11527" width="12.42578125" style="23" customWidth="1"/>
    <col min="11528" max="11528" width="12.140625" style="23" customWidth="1"/>
    <col min="11529" max="11529" width="11.5703125" style="23" customWidth="1"/>
    <col min="11530" max="11776" width="8.42578125" style="23"/>
    <col min="11777" max="11777" width="7.7109375" style="23" customWidth="1"/>
    <col min="11778" max="11778" width="17.7109375" style="23" customWidth="1"/>
    <col min="11779" max="11779" width="12.42578125" style="23" customWidth="1"/>
    <col min="11780" max="11780" width="12.28515625" style="23" customWidth="1"/>
    <col min="11781" max="11781" width="14.5703125" style="23" customWidth="1"/>
    <col min="11782" max="11782" width="8.42578125" style="23"/>
    <col min="11783" max="11783" width="12.42578125" style="23" customWidth="1"/>
    <col min="11784" max="11784" width="12.140625" style="23" customWidth="1"/>
    <col min="11785" max="11785" width="11.5703125" style="23" customWidth="1"/>
    <col min="11786" max="12032" width="8.42578125" style="23"/>
    <col min="12033" max="12033" width="7.7109375" style="23" customWidth="1"/>
    <col min="12034" max="12034" width="17.7109375" style="23" customWidth="1"/>
    <col min="12035" max="12035" width="12.42578125" style="23" customWidth="1"/>
    <col min="12036" max="12036" width="12.28515625" style="23" customWidth="1"/>
    <col min="12037" max="12037" width="14.5703125" style="23" customWidth="1"/>
    <col min="12038" max="12038" width="8.42578125" style="23"/>
    <col min="12039" max="12039" width="12.42578125" style="23" customWidth="1"/>
    <col min="12040" max="12040" width="12.140625" style="23" customWidth="1"/>
    <col min="12041" max="12041" width="11.5703125" style="23" customWidth="1"/>
    <col min="12042" max="12288" width="8.42578125" style="23"/>
    <col min="12289" max="12289" width="7.7109375" style="23" customWidth="1"/>
    <col min="12290" max="12290" width="17.7109375" style="23" customWidth="1"/>
    <col min="12291" max="12291" width="12.42578125" style="23" customWidth="1"/>
    <col min="12292" max="12292" width="12.28515625" style="23" customWidth="1"/>
    <col min="12293" max="12293" width="14.5703125" style="23" customWidth="1"/>
    <col min="12294" max="12294" width="8.42578125" style="23"/>
    <col min="12295" max="12295" width="12.42578125" style="23" customWidth="1"/>
    <col min="12296" max="12296" width="12.140625" style="23" customWidth="1"/>
    <col min="12297" max="12297" width="11.5703125" style="23" customWidth="1"/>
    <col min="12298" max="12544" width="8.42578125" style="23"/>
    <col min="12545" max="12545" width="7.7109375" style="23" customWidth="1"/>
    <col min="12546" max="12546" width="17.7109375" style="23" customWidth="1"/>
    <col min="12547" max="12547" width="12.42578125" style="23" customWidth="1"/>
    <col min="12548" max="12548" width="12.28515625" style="23" customWidth="1"/>
    <col min="12549" max="12549" width="14.5703125" style="23" customWidth="1"/>
    <col min="12550" max="12550" width="8.42578125" style="23"/>
    <col min="12551" max="12551" width="12.42578125" style="23" customWidth="1"/>
    <col min="12552" max="12552" width="12.140625" style="23" customWidth="1"/>
    <col min="12553" max="12553" width="11.5703125" style="23" customWidth="1"/>
    <col min="12554" max="12800" width="8.42578125" style="23"/>
    <col min="12801" max="12801" width="7.7109375" style="23" customWidth="1"/>
    <col min="12802" max="12802" width="17.7109375" style="23" customWidth="1"/>
    <col min="12803" max="12803" width="12.42578125" style="23" customWidth="1"/>
    <col min="12804" max="12804" width="12.28515625" style="23" customWidth="1"/>
    <col min="12805" max="12805" width="14.5703125" style="23" customWidth="1"/>
    <col min="12806" max="12806" width="8.42578125" style="23"/>
    <col min="12807" max="12807" width="12.42578125" style="23" customWidth="1"/>
    <col min="12808" max="12808" width="12.140625" style="23" customWidth="1"/>
    <col min="12809" max="12809" width="11.5703125" style="23" customWidth="1"/>
    <col min="12810" max="13056" width="8.42578125" style="23"/>
    <col min="13057" max="13057" width="7.7109375" style="23" customWidth="1"/>
    <col min="13058" max="13058" width="17.7109375" style="23" customWidth="1"/>
    <col min="13059" max="13059" width="12.42578125" style="23" customWidth="1"/>
    <col min="13060" max="13060" width="12.28515625" style="23" customWidth="1"/>
    <col min="13061" max="13061" width="14.5703125" style="23" customWidth="1"/>
    <col min="13062" max="13062" width="8.42578125" style="23"/>
    <col min="13063" max="13063" width="12.42578125" style="23" customWidth="1"/>
    <col min="13064" max="13064" width="12.140625" style="23" customWidth="1"/>
    <col min="13065" max="13065" width="11.5703125" style="23" customWidth="1"/>
    <col min="13066" max="13312" width="8.42578125" style="23"/>
    <col min="13313" max="13313" width="7.7109375" style="23" customWidth="1"/>
    <col min="13314" max="13314" width="17.7109375" style="23" customWidth="1"/>
    <col min="13315" max="13315" width="12.42578125" style="23" customWidth="1"/>
    <col min="13316" max="13316" width="12.28515625" style="23" customWidth="1"/>
    <col min="13317" max="13317" width="14.5703125" style="23" customWidth="1"/>
    <col min="13318" max="13318" width="8.42578125" style="23"/>
    <col min="13319" max="13319" width="12.42578125" style="23" customWidth="1"/>
    <col min="13320" max="13320" width="12.140625" style="23" customWidth="1"/>
    <col min="13321" max="13321" width="11.5703125" style="23" customWidth="1"/>
    <col min="13322" max="13568" width="8.42578125" style="23"/>
    <col min="13569" max="13569" width="7.7109375" style="23" customWidth="1"/>
    <col min="13570" max="13570" width="17.7109375" style="23" customWidth="1"/>
    <col min="13571" max="13571" width="12.42578125" style="23" customWidth="1"/>
    <col min="13572" max="13572" width="12.28515625" style="23" customWidth="1"/>
    <col min="13573" max="13573" width="14.5703125" style="23" customWidth="1"/>
    <col min="13574" max="13574" width="8.42578125" style="23"/>
    <col min="13575" max="13575" width="12.42578125" style="23" customWidth="1"/>
    <col min="13576" max="13576" width="12.140625" style="23" customWidth="1"/>
    <col min="13577" max="13577" width="11.5703125" style="23" customWidth="1"/>
    <col min="13578" max="13824" width="8.42578125" style="23"/>
    <col min="13825" max="13825" width="7.7109375" style="23" customWidth="1"/>
    <col min="13826" max="13826" width="17.7109375" style="23" customWidth="1"/>
    <col min="13827" max="13827" width="12.42578125" style="23" customWidth="1"/>
    <col min="13828" max="13828" width="12.28515625" style="23" customWidth="1"/>
    <col min="13829" max="13829" width="14.5703125" style="23" customWidth="1"/>
    <col min="13830" max="13830" width="8.42578125" style="23"/>
    <col min="13831" max="13831" width="12.42578125" style="23" customWidth="1"/>
    <col min="13832" max="13832" width="12.140625" style="23" customWidth="1"/>
    <col min="13833" max="13833" width="11.5703125" style="23" customWidth="1"/>
    <col min="13834" max="14080" width="8.42578125" style="23"/>
    <col min="14081" max="14081" width="7.7109375" style="23" customWidth="1"/>
    <col min="14082" max="14082" width="17.7109375" style="23" customWidth="1"/>
    <col min="14083" max="14083" width="12.42578125" style="23" customWidth="1"/>
    <col min="14084" max="14084" width="12.28515625" style="23" customWidth="1"/>
    <col min="14085" max="14085" width="14.5703125" style="23" customWidth="1"/>
    <col min="14086" max="14086" width="8.42578125" style="23"/>
    <col min="14087" max="14087" width="12.42578125" style="23" customWidth="1"/>
    <col min="14088" max="14088" width="12.140625" style="23" customWidth="1"/>
    <col min="14089" max="14089" width="11.5703125" style="23" customWidth="1"/>
    <col min="14090" max="14336" width="8.42578125" style="23"/>
    <col min="14337" max="14337" width="7.7109375" style="23" customWidth="1"/>
    <col min="14338" max="14338" width="17.7109375" style="23" customWidth="1"/>
    <col min="14339" max="14339" width="12.42578125" style="23" customWidth="1"/>
    <col min="14340" max="14340" width="12.28515625" style="23" customWidth="1"/>
    <col min="14341" max="14341" width="14.5703125" style="23" customWidth="1"/>
    <col min="14342" max="14342" width="8.42578125" style="23"/>
    <col min="14343" max="14343" width="12.42578125" style="23" customWidth="1"/>
    <col min="14344" max="14344" width="12.140625" style="23" customWidth="1"/>
    <col min="14345" max="14345" width="11.5703125" style="23" customWidth="1"/>
    <col min="14346" max="14592" width="8.42578125" style="23"/>
    <col min="14593" max="14593" width="7.7109375" style="23" customWidth="1"/>
    <col min="14594" max="14594" width="17.7109375" style="23" customWidth="1"/>
    <col min="14595" max="14595" width="12.42578125" style="23" customWidth="1"/>
    <col min="14596" max="14596" width="12.28515625" style="23" customWidth="1"/>
    <col min="14597" max="14597" width="14.5703125" style="23" customWidth="1"/>
    <col min="14598" max="14598" width="8.42578125" style="23"/>
    <col min="14599" max="14599" width="12.42578125" style="23" customWidth="1"/>
    <col min="14600" max="14600" width="12.140625" style="23" customWidth="1"/>
    <col min="14601" max="14601" width="11.5703125" style="23" customWidth="1"/>
    <col min="14602" max="14848" width="8.42578125" style="23"/>
    <col min="14849" max="14849" width="7.7109375" style="23" customWidth="1"/>
    <col min="14850" max="14850" width="17.7109375" style="23" customWidth="1"/>
    <col min="14851" max="14851" width="12.42578125" style="23" customWidth="1"/>
    <col min="14852" max="14852" width="12.28515625" style="23" customWidth="1"/>
    <col min="14853" max="14853" width="14.5703125" style="23" customWidth="1"/>
    <col min="14854" max="14854" width="8.42578125" style="23"/>
    <col min="14855" max="14855" width="12.42578125" style="23" customWidth="1"/>
    <col min="14856" max="14856" width="12.140625" style="23" customWidth="1"/>
    <col min="14857" max="14857" width="11.5703125" style="23" customWidth="1"/>
    <col min="14858" max="15104" width="8.42578125" style="23"/>
    <col min="15105" max="15105" width="7.7109375" style="23" customWidth="1"/>
    <col min="15106" max="15106" width="17.7109375" style="23" customWidth="1"/>
    <col min="15107" max="15107" width="12.42578125" style="23" customWidth="1"/>
    <col min="15108" max="15108" width="12.28515625" style="23" customWidth="1"/>
    <col min="15109" max="15109" width="14.5703125" style="23" customWidth="1"/>
    <col min="15110" max="15110" width="8.42578125" style="23"/>
    <col min="15111" max="15111" width="12.42578125" style="23" customWidth="1"/>
    <col min="15112" max="15112" width="12.140625" style="23" customWidth="1"/>
    <col min="15113" max="15113" width="11.5703125" style="23" customWidth="1"/>
    <col min="15114" max="15360" width="8.42578125" style="23"/>
    <col min="15361" max="15361" width="7.7109375" style="23" customWidth="1"/>
    <col min="15362" max="15362" width="17.7109375" style="23" customWidth="1"/>
    <col min="15363" max="15363" width="12.42578125" style="23" customWidth="1"/>
    <col min="15364" max="15364" width="12.28515625" style="23" customWidth="1"/>
    <col min="15365" max="15365" width="14.5703125" style="23" customWidth="1"/>
    <col min="15366" max="15366" width="8.42578125" style="23"/>
    <col min="15367" max="15367" width="12.42578125" style="23" customWidth="1"/>
    <col min="15368" max="15368" width="12.140625" style="23" customWidth="1"/>
    <col min="15369" max="15369" width="11.5703125" style="23" customWidth="1"/>
    <col min="15370" max="15616" width="8.42578125" style="23"/>
    <col min="15617" max="15617" width="7.7109375" style="23" customWidth="1"/>
    <col min="15618" max="15618" width="17.7109375" style="23" customWidth="1"/>
    <col min="15619" max="15619" width="12.42578125" style="23" customWidth="1"/>
    <col min="15620" max="15620" width="12.28515625" style="23" customWidth="1"/>
    <col min="15621" max="15621" width="14.5703125" style="23" customWidth="1"/>
    <col min="15622" max="15622" width="8.42578125" style="23"/>
    <col min="15623" max="15623" width="12.42578125" style="23" customWidth="1"/>
    <col min="15624" max="15624" width="12.140625" style="23" customWidth="1"/>
    <col min="15625" max="15625" width="11.5703125" style="23" customWidth="1"/>
    <col min="15626" max="15872" width="8.42578125" style="23"/>
    <col min="15873" max="15873" width="7.7109375" style="23" customWidth="1"/>
    <col min="15874" max="15874" width="17.7109375" style="23" customWidth="1"/>
    <col min="15875" max="15875" width="12.42578125" style="23" customWidth="1"/>
    <col min="15876" max="15876" width="12.28515625" style="23" customWidth="1"/>
    <col min="15877" max="15877" width="14.5703125" style="23" customWidth="1"/>
    <col min="15878" max="15878" width="8.42578125" style="23"/>
    <col min="15879" max="15879" width="12.42578125" style="23" customWidth="1"/>
    <col min="15880" max="15880" width="12.140625" style="23" customWidth="1"/>
    <col min="15881" max="15881" width="11.5703125" style="23" customWidth="1"/>
    <col min="15882" max="16128" width="8.42578125" style="23"/>
    <col min="16129" max="16129" width="7.7109375" style="23" customWidth="1"/>
    <col min="16130" max="16130" width="17.7109375" style="23" customWidth="1"/>
    <col min="16131" max="16131" width="12.42578125" style="23" customWidth="1"/>
    <col min="16132" max="16132" width="12.28515625" style="23" customWidth="1"/>
    <col min="16133" max="16133" width="14.5703125" style="23" customWidth="1"/>
    <col min="16134" max="16134" width="8.42578125" style="23"/>
    <col min="16135" max="16135" width="12.42578125" style="23" customWidth="1"/>
    <col min="16136" max="16136" width="12.140625" style="23" customWidth="1"/>
    <col min="16137" max="16137" width="11.5703125" style="23" customWidth="1"/>
    <col min="16138" max="16384" width="8.42578125" style="23"/>
  </cols>
  <sheetData>
    <row r="1" spans="1:9" x14ac:dyDescent="0.2">
      <c r="C1" s="1648" t="s">
        <v>425</v>
      </c>
      <c r="D1" s="1648"/>
      <c r="E1" s="1648"/>
      <c r="F1" s="1648"/>
      <c r="G1" s="1648"/>
    </row>
    <row r="2" spans="1:9" x14ac:dyDescent="0.2">
      <c r="F2" s="1142"/>
    </row>
    <row r="3" spans="1:9" x14ac:dyDescent="0.2">
      <c r="C3" s="1649" t="s">
        <v>1058</v>
      </c>
      <c r="D3" s="1649"/>
      <c r="E3" s="1649"/>
      <c r="F3" s="1649"/>
      <c r="G3" s="1649"/>
    </row>
    <row r="4" spans="1:9" x14ac:dyDescent="0.2">
      <c r="F4" s="1142"/>
    </row>
    <row r="5" spans="1:9" x14ac:dyDescent="0.2">
      <c r="A5" s="1739" t="s">
        <v>18</v>
      </c>
      <c r="B5" s="1739" t="s">
        <v>670</v>
      </c>
      <c r="C5" s="1739" t="s">
        <v>1059</v>
      </c>
      <c r="D5" s="1739" t="s">
        <v>1050</v>
      </c>
      <c r="E5" s="1739" t="s">
        <v>1060</v>
      </c>
      <c r="F5" s="1739" t="s">
        <v>963</v>
      </c>
      <c r="G5" s="1740" t="s">
        <v>1061</v>
      </c>
      <c r="H5" s="1740"/>
      <c r="I5" s="1740"/>
    </row>
    <row r="6" spans="1:9" ht="12.75" customHeight="1" x14ac:dyDescent="0.2">
      <c r="A6" s="1739"/>
      <c r="B6" s="1739"/>
      <c r="C6" s="1739"/>
      <c r="D6" s="1739"/>
      <c r="E6" s="1739"/>
      <c r="F6" s="1739"/>
      <c r="G6" s="1739" t="s">
        <v>1035</v>
      </c>
      <c r="H6" s="1739" t="s">
        <v>33</v>
      </c>
      <c r="I6" s="1739"/>
    </row>
    <row r="7" spans="1:9" ht="102" x14ac:dyDescent="0.2">
      <c r="A7" s="1739"/>
      <c r="B7" s="1739"/>
      <c r="C7" s="1739"/>
      <c r="D7" s="1739"/>
      <c r="E7" s="1739"/>
      <c r="F7" s="1739"/>
      <c r="G7" s="1739"/>
      <c r="H7" s="1143" t="s">
        <v>1062</v>
      </c>
      <c r="I7" s="1144" t="s">
        <v>1063</v>
      </c>
    </row>
    <row r="8" spans="1:9" x14ac:dyDescent="0.2">
      <c r="A8" s="1145">
        <v>1</v>
      </c>
      <c r="B8" s="1145">
        <v>2</v>
      </c>
      <c r="C8" s="1145">
        <v>3</v>
      </c>
      <c r="D8" s="1145">
        <v>4</v>
      </c>
      <c r="E8" s="1145">
        <v>5</v>
      </c>
      <c r="F8" s="1145">
        <v>6</v>
      </c>
      <c r="G8" s="1145">
        <v>7</v>
      </c>
      <c r="H8" s="1145">
        <v>8</v>
      </c>
      <c r="I8" s="1115">
        <v>9</v>
      </c>
    </row>
    <row r="9" spans="1:9" ht="51" x14ac:dyDescent="0.2">
      <c r="A9" s="1146">
        <v>1</v>
      </c>
      <c r="B9" s="1147" t="s">
        <v>1064</v>
      </c>
      <c r="C9" s="1147" t="s">
        <v>1065</v>
      </c>
      <c r="D9" s="1148">
        <v>20</v>
      </c>
      <c r="E9" s="1148"/>
      <c r="F9" s="1149" t="s">
        <v>1066</v>
      </c>
      <c r="G9" s="1122">
        <f t="shared" ref="G9:G28" si="0">D9*F9</f>
        <v>17800</v>
      </c>
      <c r="H9" s="1019">
        <v>17800</v>
      </c>
      <c r="I9" s="1123"/>
    </row>
    <row r="10" spans="1:9" ht="51" x14ac:dyDescent="0.2">
      <c r="A10" s="1146">
        <f t="shared" ref="A10:A28" si="1">A9+1</f>
        <v>2</v>
      </c>
      <c r="B10" s="1147" t="s">
        <v>1064</v>
      </c>
      <c r="C10" s="1147" t="s">
        <v>1067</v>
      </c>
      <c r="D10" s="1148">
        <v>10</v>
      </c>
      <c r="E10" s="1148"/>
      <c r="F10" s="1149" t="s">
        <v>271</v>
      </c>
      <c r="G10" s="1122">
        <f t="shared" si="0"/>
        <v>11000</v>
      </c>
      <c r="H10" s="1019">
        <v>11000</v>
      </c>
      <c r="I10" s="1123"/>
    </row>
    <row r="11" spans="1:9" ht="51" x14ac:dyDescent="0.2">
      <c r="A11" s="1146">
        <f t="shared" si="1"/>
        <v>3</v>
      </c>
      <c r="B11" s="1147" t="s">
        <v>1064</v>
      </c>
      <c r="C11" s="1147" t="s">
        <v>1068</v>
      </c>
      <c r="D11" s="1148">
        <v>10</v>
      </c>
      <c r="E11" s="1148"/>
      <c r="F11" s="1149" t="s">
        <v>1069</v>
      </c>
      <c r="G11" s="1122">
        <f t="shared" si="0"/>
        <v>4600</v>
      </c>
      <c r="H11" s="1019">
        <v>4600</v>
      </c>
      <c r="I11" s="1123"/>
    </row>
    <row r="12" spans="1:9" x14ac:dyDescent="0.2">
      <c r="A12" s="1146">
        <f t="shared" si="1"/>
        <v>4</v>
      </c>
      <c r="B12" s="1147"/>
      <c r="C12" s="1147"/>
      <c r="D12" s="1148"/>
      <c r="E12" s="1148"/>
      <c r="F12" s="1149"/>
      <c r="G12" s="1122">
        <f t="shared" si="0"/>
        <v>0</v>
      </c>
      <c r="H12" s="1019"/>
      <c r="I12" s="1123"/>
    </row>
    <row r="13" spans="1:9" x14ac:dyDescent="0.2">
      <c r="A13" s="1146">
        <f t="shared" si="1"/>
        <v>5</v>
      </c>
      <c r="B13" s="1148"/>
      <c r="C13" s="1147"/>
      <c r="D13" s="1148"/>
      <c r="E13" s="1148"/>
      <c r="F13" s="1149"/>
      <c r="G13" s="1122">
        <f t="shared" si="0"/>
        <v>0</v>
      </c>
      <c r="H13" s="1019"/>
      <c r="I13" s="1123"/>
    </row>
    <row r="14" spans="1:9" x14ac:dyDescent="0.2">
      <c r="A14" s="1146">
        <f t="shared" si="1"/>
        <v>6</v>
      </c>
      <c r="B14" s="1148"/>
      <c r="C14" s="1147"/>
      <c r="D14" s="1148"/>
      <c r="E14" s="1148"/>
      <c r="F14" s="1149"/>
      <c r="G14" s="1122">
        <f t="shared" si="0"/>
        <v>0</v>
      </c>
      <c r="H14" s="1123"/>
      <c r="I14" s="1123"/>
    </row>
    <row r="15" spans="1:9" x14ac:dyDescent="0.2">
      <c r="A15" s="1146">
        <f t="shared" si="1"/>
        <v>7</v>
      </c>
      <c r="B15" s="1148"/>
      <c r="C15" s="1147"/>
      <c r="D15" s="1148"/>
      <c r="E15" s="1148"/>
      <c r="F15" s="1149"/>
      <c r="G15" s="1122">
        <f t="shared" si="0"/>
        <v>0</v>
      </c>
      <c r="H15" s="1019"/>
      <c r="I15" s="1123"/>
    </row>
    <row r="16" spans="1:9" x14ac:dyDescent="0.2">
      <c r="A16" s="1146">
        <f t="shared" si="1"/>
        <v>8</v>
      </c>
      <c r="B16" s="1148"/>
      <c r="C16" s="1147"/>
      <c r="D16" s="1148"/>
      <c r="E16" s="1148"/>
      <c r="F16" s="1149"/>
      <c r="G16" s="1122">
        <f t="shared" si="0"/>
        <v>0</v>
      </c>
      <c r="H16" s="1123"/>
      <c r="I16" s="1123"/>
    </row>
    <row r="17" spans="1:9" x14ac:dyDescent="0.2">
      <c r="A17" s="1146">
        <f t="shared" si="1"/>
        <v>9</v>
      </c>
      <c r="B17" s="1148"/>
      <c r="C17" s="1147"/>
      <c r="D17" s="1148"/>
      <c r="E17" s="1148"/>
      <c r="F17" s="1149"/>
      <c r="G17" s="1122">
        <f t="shared" si="0"/>
        <v>0</v>
      </c>
      <c r="H17" s="1123"/>
      <c r="I17" s="1123"/>
    </row>
    <row r="18" spans="1:9" x14ac:dyDescent="0.2">
      <c r="A18" s="1146">
        <f t="shared" si="1"/>
        <v>10</v>
      </c>
      <c r="B18" s="1148"/>
      <c r="C18" s="1147"/>
      <c r="D18" s="1148"/>
      <c r="E18" s="1148"/>
      <c r="F18" s="1149"/>
      <c r="G18" s="1122">
        <f t="shared" si="0"/>
        <v>0</v>
      </c>
      <c r="H18" s="1123"/>
      <c r="I18" s="1123"/>
    </row>
    <row r="19" spans="1:9" x14ac:dyDescent="0.2">
      <c r="A19" s="1146">
        <f t="shared" si="1"/>
        <v>11</v>
      </c>
      <c r="B19" s="1148"/>
      <c r="C19" s="1147"/>
      <c r="D19" s="1148"/>
      <c r="E19" s="1148"/>
      <c r="F19" s="1149"/>
      <c r="G19" s="1122">
        <f t="shared" si="0"/>
        <v>0</v>
      </c>
      <c r="H19" s="1123"/>
      <c r="I19" s="1123"/>
    </row>
    <row r="20" spans="1:9" x14ac:dyDescent="0.2">
      <c r="A20" s="1146">
        <f t="shared" si="1"/>
        <v>12</v>
      </c>
      <c r="B20" s="1148"/>
      <c r="C20" s="1147"/>
      <c r="D20" s="1148"/>
      <c r="E20" s="1148"/>
      <c r="F20" s="1149"/>
      <c r="G20" s="1122">
        <f t="shared" si="0"/>
        <v>0</v>
      </c>
      <c r="H20" s="1123"/>
      <c r="I20" s="1123"/>
    </row>
    <row r="21" spans="1:9" x14ac:dyDescent="0.2">
      <c r="A21" s="1146">
        <f t="shared" si="1"/>
        <v>13</v>
      </c>
      <c r="B21" s="1148"/>
      <c r="C21" s="1147"/>
      <c r="D21" s="1148"/>
      <c r="E21" s="1148"/>
      <c r="F21" s="1149"/>
      <c r="G21" s="1122">
        <f t="shared" si="0"/>
        <v>0</v>
      </c>
      <c r="H21" s="1123"/>
      <c r="I21" s="1123"/>
    </row>
    <row r="22" spans="1:9" x14ac:dyDescent="0.2">
      <c r="A22" s="1146">
        <f t="shared" si="1"/>
        <v>14</v>
      </c>
      <c r="B22" s="1148"/>
      <c r="C22" s="1147"/>
      <c r="D22" s="1148"/>
      <c r="E22" s="1148"/>
      <c r="F22" s="1149"/>
      <c r="G22" s="1122">
        <f t="shared" si="0"/>
        <v>0</v>
      </c>
      <c r="H22" s="1123"/>
      <c r="I22" s="1123"/>
    </row>
    <row r="23" spans="1:9" x14ac:dyDescent="0.2">
      <c r="A23" s="1146">
        <f t="shared" si="1"/>
        <v>15</v>
      </c>
      <c r="B23" s="1148"/>
      <c r="C23" s="1147"/>
      <c r="D23" s="1148"/>
      <c r="E23" s="1148"/>
      <c r="F23" s="1149"/>
      <c r="G23" s="1122">
        <f t="shared" si="0"/>
        <v>0</v>
      </c>
      <c r="H23" s="1123"/>
      <c r="I23" s="1123"/>
    </row>
    <row r="24" spans="1:9" x14ac:dyDescent="0.2">
      <c r="A24" s="1146">
        <f t="shared" si="1"/>
        <v>16</v>
      </c>
      <c r="B24" s="1148"/>
      <c r="C24" s="1147"/>
      <c r="D24" s="1148"/>
      <c r="E24" s="1148"/>
      <c r="F24" s="1149"/>
      <c r="G24" s="1122">
        <f t="shared" si="0"/>
        <v>0</v>
      </c>
      <c r="H24" s="1123"/>
      <c r="I24" s="1123"/>
    </row>
    <row r="25" spans="1:9" x14ac:dyDescent="0.2">
      <c r="A25" s="1146">
        <f t="shared" si="1"/>
        <v>17</v>
      </c>
      <c r="B25" s="1148"/>
      <c r="C25" s="1147"/>
      <c r="D25" s="1148"/>
      <c r="E25" s="1148"/>
      <c r="F25" s="1149"/>
      <c r="G25" s="1122">
        <f t="shared" si="0"/>
        <v>0</v>
      </c>
      <c r="H25" s="1123"/>
      <c r="I25" s="1123"/>
    </row>
    <row r="26" spans="1:9" x14ac:dyDescent="0.2">
      <c r="A26" s="1146">
        <f t="shared" si="1"/>
        <v>18</v>
      </c>
      <c r="B26" s="1148"/>
      <c r="C26" s="1147"/>
      <c r="D26" s="1148"/>
      <c r="E26" s="1148"/>
      <c r="F26" s="1149"/>
      <c r="G26" s="1122">
        <f t="shared" si="0"/>
        <v>0</v>
      </c>
      <c r="H26" s="1123"/>
      <c r="I26" s="1123"/>
    </row>
    <row r="27" spans="1:9" x14ac:dyDescent="0.2">
      <c r="A27" s="1146">
        <f t="shared" si="1"/>
        <v>19</v>
      </c>
      <c r="B27" s="1148"/>
      <c r="C27" s="1147"/>
      <c r="D27" s="1148"/>
      <c r="E27" s="1148"/>
      <c r="F27" s="1149"/>
      <c r="G27" s="1122">
        <f t="shared" si="0"/>
        <v>0</v>
      </c>
      <c r="H27" s="1123"/>
      <c r="I27" s="1123"/>
    </row>
    <row r="28" spans="1:9" x14ac:dyDescent="0.2">
      <c r="A28" s="1146">
        <f t="shared" si="1"/>
        <v>20</v>
      </c>
      <c r="B28" s="1148"/>
      <c r="C28" s="1147"/>
      <c r="D28" s="1148"/>
      <c r="E28" s="1148"/>
      <c r="F28" s="1149"/>
      <c r="G28" s="1122">
        <f t="shared" si="0"/>
        <v>0</v>
      </c>
      <c r="H28" s="1123"/>
      <c r="I28" s="1123"/>
    </row>
    <row r="29" spans="1:9" x14ac:dyDescent="0.2">
      <c r="A29" s="1150"/>
      <c r="B29" s="1150"/>
      <c r="C29" s="1151" t="s">
        <v>10</v>
      </c>
      <c r="D29" s="1152"/>
      <c r="E29" s="1152"/>
      <c r="F29" s="1153"/>
      <c r="G29" s="1129">
        <f>SUM(G9:G28)</f>
        <v>33400</v>
      </c>
      <c r="H29" s="1129">
        <f>SUM(H9:H14)</f>
        <v>33400</v>
      </c>
      <c r="I29" s="1129">
        <f>SUM(I9:I14)</f>
        <v>0</v>
      </c>
    </row>
    <row r="30" spans="1:9" ht="15" x14ac:dyDescent="0.25">
      <c r="B30" s="754"/>
      <c r="C30" s="1154" t="s">
        <v>75</v>
      </c>
      <c r="D30" s="1155"/>
      <c r="E30" s="1156"/>
    </row>
    <row r="31" spans="1:9" ht="15" customHeight="1" x14ac:dyDescent="0.25">
      <c r="B31" s="1574" t="s">
        <v>677</v>
      </c>
      <c r="C31" s="1574"/>
      <c r="D31" s="1574"/>
      <c r="E31" s="1574"/>
      <c r="F31" s="1574"/>
      <c r="G31" s="1113">
        <f>H31+I31</f>
        <v>0</v>
      </c>
      <c r="H31" s="849"/>
      <c r="I31" s="849"/>
    </row>
    <row r="32" spans="1:9" ht="15" customHeight="1" x14ac:dyDescent="0.25">
      <c r="B32" s="1574" t="s">
        <v>678</v>
      </c>
      <c r="C32" s="1574"/>
      <c r="D32" s="1574"/>
      <c r="E32" s="1574"/>
      <c r="F32" s="1574"/>
      <c r="G32" s="1113">
        <f>H32+I32</f>
        <v>33400</v>
      </c>
      <c r="H32" s="849">
        <v>33400</v>
      </c>
      <c r="I32" s="849"/>
    </row>
    <row r="34" spans="5:9" x14ac:dyDescent="0.2">
      <c r="E34" s="152" t="s">
        <v>43</v>
      </c>
      <c r="G34" s="108">
        <f>G29-G31-G32</f>
        <v>0</v>
      </c>
      <c r="H34" s="108">
        <f>H29-H31-H32</f>
        <v>0</v>
      </c>
      <c r="I34" s="108">
        <f>I29-I31-I32</f>
        <v>0</v>
      </c>
    </row>
    <row r="35" spans="5:9" x14ac:dyDescent="0.2">
      <c r="E35" s="152"/>
    </row>
  </sheetData>
  <mergeCells count="13">
    <mergeCell ref="A5:A7"/>
    <mergeCell ref="B5:B7"/>
    <mergeCell ref="C5:C7"/>
    <mergeCell ref="D5:D7"/>
    <mergeCell ref="E5:E7"/>
    <mergeCell ref="H6:I6"/>
    <mergeCell ref="B31:F31"/>
    <mergeCell ref="B32:F32"/>
    <mergeCell ref="C1:G1"/>
    <mergeCell ref="C3:G3"/>
    <mergeCell ref="F5:F7"/>
    <mergeCell ref="G5:I5"/>
    <mergeCell ref="G6:G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selection activeCell="R30" sqref="R30"/>
    </sheetView>
  </sheetViews>
  <sheetFormatPr defaultColWidth="8.42578125" defaultRowHeight="12.75" x14ac:dyDescent="0.2"/>
  <cols>
    <col min="1" max="1" width="7.7109375" style="23" customWidth="1"/>
    <col min="2" max="2" width="23.28515625" style="23" customWidth="1"/>
    <col min="3" max="4" width="10.7109375" style="23" customWidth="1"/>
    <col min="5" max="5" width="9.85546875" style="23" customWidth="1"/>
    <col min="6" max="6" width="8.42578125" style="23"/>
    <col min="7" max="7" width="12.42578125" style="23" customWidth="1"/>
    <col min="8" max="8" width="12.140625" style="23" customWidth="1"/>
    <col min="9" max="9" width="11.5703125" style="23" customWidth="1"/>
    <col min="10" max="256" width="8.42578125" style="23"/>
    <col min="257" max="257" width="7.7109375" style="23" customWidth="1"/>
    <col min="258" max="258" width="23.28515625" style="23" customWidth="1"/>
    <col min="259" max="260" width="10.7109375" style="23" customWidth="1"/>
    <col min="261" max="261" width="9.85546875" style="23" customWidth="1"/>
    <col min="262" max="262" width="8.42578125" style="23"/>
    <col min="263" max="263" width="12.42578125" style="23" customWidth="1"/>
    <col min="264" max="264" width="12.140625" style="23" customWidth="1"/>
    <col min="265" max="265" width="11.5703125" style="23" customWidth="1"/>
    <col min="266" max="512" width="8.42578125" style="23"/>
    <col min="513" max="513" width="7.7109375" style="23" customWidth="1"/>
    <col min="514" max="514" width="23.28515625" style="23" customWidth="1"/>
    <col min="515" max="516" width="10.7109375" style="23" customWidth="1"/>
    <col min="517" max="517" width="9.85546875" style="23" customWidth="1"/>
    <col min="518" max="518" width="8.42578125" style="23"/>
    <col min="519" max="519" width="12.42578125" style="23" customWidth="1"/>
    <col min="520" max="520" width="12.140625" style="23" customWidth="1"/>
    <col min="521" max="521" width="11.5703125" style="23" customWidth="1"/>
    <col min="522" max="768" width="8.42578125" style="23"/>
    <col min="769" max="769" width="7.7109375" style="23" customWidth="1"/>
    <col min="770" max="770" width="23.28515625" style="23" customWidth="1"/>
    <col min="771" max="772" width="10.7109375" style="23" customWidth="1"/>
    <col min="773" max="773" width="9.85546875" style="23" customWidth="1"/>
    <col min="774" max="774" width="8.42578125" style="23"/>
    <col min="775" max="775" width="12.42578125" style="23" customWidth="1"/>
    <col min="776" max="776" width="12.140625" style="23" customWidth="1"/>
    <col min="777" max="777" width="11.5703125" style="23" customWidth="1"/>
    <col min="778" max="1024" width="8.42578125" style="23"/>
    <col min="1025" max="1025" width="7.7109375" style="23" customWidth="1"/>
    <col min="1026" max="1026" width="23.28515625" style="23" customWidth="1"/>
    <col min="1027" max="1028" width="10.7109375" style="23" customWidth="1"/>
    <col min="1029" max="1029" width="9.85546875" style="23" customWidth="1"/>
    <col min="1030" max="1030" width="8.42578125" style="23"/>
    <col min="1031" max="1031" width="12.42578125" style="23" customWidth="1"/>
    <col min="1032" max="1032" width="12.140625" style="23" customWidth="1"/>
    <col min="1033" max="1033" width="11.5703125" style="23" customWidth="1"/>
    <col min="1034" max="1280" width="8.42578125" style="23"/>
    <col min="1281" max="1281" width="7.7109375" style="23" customWidth="1"/>
    <col min="1282" max="1282" width="23.28515625" style="23" customWidth="1"/>
    <col min="1283" max="1284" width="10.7109375" style="23" customWidth="1"/>
    <col min="1285" max="1285" width="9.85546875" style="23" customWidth="1"/>
    <col min="1286" max="1286" width="8.42578125" style="23"/>
    <col min="1287" max="1287" width="12.42578125" style="23" customWidth="1"/>
    <col min="1288" max="1288" width="12.140625" style="23" customWidth="1"/>
    <col min="1289" max="1289" width="11.5703125" style="23" customWidth="1"/>
    <col min="1290" max="1536" width="8.42578125" style="23"/>
    <col min="1537" max="1537" width="7.7109375" style="23" customWidth="1"/>
    <col min="1538" max="1538" width="23.28515625" style="23" customWidth="1"/>
    <col min="1539" max="1540" width="10.7109375" style="23" customWidth="1"/>
    <col min="1541" max="1541" width="9.85546875" style="23" customWidth="1"/>
    <col min="1542" max="1542" width="8.42578125" style="23"/>
    <col min="1543" max="1543" width="12.42578125" style="23" customWidth="1"/>
    <col min="1544" max="1544" width="12.140625" style="23" customWidth="1"/>
    <col min="1545" max="1545" width="11.5703125" style="23" customWidth="1"/>
    <col min="1546" max="1792" width="8.42578125" style="23"/>
    <col min="1793" max="1793" width="7.7109375" style="23" customWidth="1"/>
    <col min="1794" max="1794" width="23.28515625" style="23" customWidth="1"/>
    <col min="1795" max="1796" width="10.7109375" style="23" customWidth="1"/>
    <col min="1797" max="1797" width="9.85546875" style="23" customWidth="1"/>
    <col min="1798" max="1798" width="8.42578125" style="23"/>
    <col min="1799" max="1799" width="12.42578125" style="23" customWidth="1"/>
    <col min="1800" max="1800" width="12.140625" style="23" customWidth="1"/>
    <col min="1801" max="1801" width="11.5703125" style="23" customWidth="1"/>
    <col min="1802" max="2048" width="8.42578125" style="23"/>
    <col min="2049" max="2049" width="7.7109375" style="23" customWidth="1"/>
    <col min="2050" max="2050" width="23.28515625" style="23" customWidth="1"/>
    <col min="2051" max="2052" width="10.7109375" style="23" customWidth="1"/>
    <col min="2053" max="2053" width="9.85546875" style="23" customWidth="1"/>
    <col min="2054" max="2054" width="8.42578125" style="23"/>
    <col min="2055" max="2055" width="12.42578125" style="23" customWidth="1"/>
    <col min="2056" max="2056" width="12.140625" style="23" customWidth="1"/>
    <col min="2057" max="2057" width="11.5703125" style="23" customWidth="1"/>
    <col min="2058" max="2304" width="8.42578125" style="23"/>
    <col min="2305" max="2305" width="7.7109375" style="23" customWidth="1"/>
    <col min="2306" max="2306" width="23.28515625" style="23" customWidth="1"/>
    <col min="2307" max="2308" width="10.7109375" style="23" customWidth="1"/>
    <col min="2309" max="2309" width="9.85546875" style="23" customWidth="1"/>
    <col min="2310" max="2310" width="8.42578125" style="23"/>
    <col min="2311" max="2311" width="12.42578125" style="23" customWidth="1"/>
    <col min="2312" max="2312" width="12.140625" style="23" customWidth="1"/>
    <col min="2313" max="2313" width="11.5703125" style="23" customWidth="1"/>
    <col min="2314" max="2560" width="8.42578125" style="23"/>
    <col min="2561" max="2561" width="7.7109375" style="23" customWidth="1"/>
    <col min="2562" max="2562" width="23.28515625" style="23" customWidth="1"/>
    <col min="2563" max="2564" width="10.7109375" style="23" customWidth="1"/>
    <col min="2565" max="2565" width="9.85546875" style="23" customWidth="1"/>
    <col min="2566" max="2566" width="8.42578125" style="23"/>
    <col min="2567" max="2567" width="12.42578125" style="23" customWidth="1"/>
    <col min="2568" max="2568" width="12.140625" style="23" customWidth="1"/>
    <col min="2569" max="2569" width="11.5703125" style="23" customWidth="1"/>
    <col min="2570" max="2816" width="8.42578125" style="23"/>
    <col min="2817" max="2817" width="7.7109375" style="23" customWidth="1"/>
    <col min="2818" max="2818" width="23.28515625" style="23" customWidth="1"/>
    <col min="2819" max="2820" width="10.7109375" style="23" customWidth="1"/>
    <col min="2821" max="2821" width="9.85546875" style="23" customWidth="1"/>
    <col min="2822" max="2822" width="8.42578125" style="23"/>
    <col min="2823" max="2823" width="12.42578125" style="23" customWidth="1"/>
    <col min="2824" max="2824" width="12.140625" style="23" customWidth="1"/>
    <col min="2825" max="2825" width="11.5703125" style="23" customWidth="1"/>
    <col min="2826" max="3072" width="8.42578125" style="23"/>
    <col min="3073" max="3073" width="7.7109375" style="23" customWidth="1"/>
    <col min="3074" max="3074" width="23.28515625" style="23" customWidth="1"/>
    <col min="3075" max="3076" width="10.7109375" style="23" customWidth="1"/>
    <col min="3077" max="3077" width="9.85546875" style="23" customWidth="1"/>
    <col min="3078" max="3078" width="8.42578125" style="23"/>
    <col min="3079" max="3079" width="12.42578125" style="23" customWidth="1"/>
    <col min="3080" max="3080" width="12.140625" style="23" customWidth="1"/>
    <col min="3081" max="3081" width="11.5703125" style="23" customWidth="1"/>
    <col min="3082" max="3328" width="8.42578125" style="23"/>
    <col min="3329" max="3329" width="7.7109375" style="23" customWidth="1"/>
    <col min="3330" max="3330" width="23.28515625" style="23" customWidth="1"/>
    <col min="3331" max="3332" width="10.7109375" style="23" customWidth="1"/>
    <col min="3333" max="3333" width="9.85546875" style="23" customWidth="1"/>
    <col min="3334" max="3334" width="8.42578125" style="23"/>
    <col min="3335" max="3335" width="12.42578125" style="23" customWidth="1"/>
    <col min="3336" max="3336" width="12.140625" style="23" customWidth="1"/>
    <col min="3337" max="3337" width="11.5703125" style="23" customWidth="1"/>
    <col min="3338" max="3584" width="8.42578125" style="23"/>
    <col min="3585" max="3585" width="7.7109375" style="23" customWidth="1"/>
    <col min="3586" max="3586" width="23.28515625" style="23" customWidth="1"/>
    <col min="3587" max="3588" width="10.7109375" style="23" customWidth="1"/>
    <col min="3589" max="3589" width="9.85546875" style="23" customWidth="1"/>
    <col min="3590" max="3590" width="8.42578125" style="23"/>
    <col min="3591" max="3591" width="12.42578125" style="23" customWidth="1"/>
    <col min="3592" max="3592" width="12.140625" style="23" customWidth="1"/>
    <col min="3593" max="3593" width="11.5703125" style="23" customWidth="1"/>
    <col min="3594" max="3840" width="8.42578125" style="23"/>
    <col min="3841" max="3841" width="7.7109375" style="23" customWidth="1"/>
    <col min="3842" max="3842" width="23.28515625" style="23" customWidth="1"/>
    <col min="3843" max="3844" width="10.7109375" style="23" customWidth="1"/>
    <col min="3845" max="3845" width="9.85546875" style="23" customWidth="1"/>
    <col min="3846" max="3846" width="8.42578125" style="23"/>
    <col min="3847" max="3847" width="12.42578125" style="23" customWidth="1"/>
    <col min="3848" max="3848" width="12.140625" style="23" customWidth="1"/>
    <col min="3849" max="3849" width="11.5703125" style="23" customWidth="1"/>
    <col min="3850" max="4096" width="8.42578125" style="23"/>
    <col min="4097" max="4097" width="7.7109375" style="23" customWidth="1"/>
    <col min="4098" max="4098" width="23.28515625" style="23" customWidth="1"/>
    <col min="4099" max="4100" width="10.7109375" style="23" customWidth="1"/>
    <col min="4101" max="4101" width="9.85546875" style="23" customWidth="1"/>
    <col min="4102" max="4102" width="8.42578125" style="23"/>
    <col min="4103" max="4103" width="12.42578125" style="23" customWidth="1"/>
    <col min="4104" max="4104" width="12.140625" style="23" customWidth="1"/>
    <col min="4105" max="4105" width="11.5703125" style="23" customWidth="1"/>
    <col min="4106" max="4352" width="8.42578125" style="23"/>
    <col min="4353" max="4353" width="7.7109375" style="23" customWidth="1"/>
    <col min="4354" max="4354" width="23.28515625" style="23" customWidth="1"/>
    <col min="4355" max="4356" width="10.7109375" style="23" customWidth="1"/>
    <col min="4357" max="4357" width="9.85546875" style="23" customWidth="1"/>
    <col min="4358" max="4358" width="8.42578125" style="23"/>
    <col min="4359" max="4359" width="12.42578125" style="23" customWidth="1"/>
    <col min="4360" max="4360" width="12.140625" style="23" customWidth="1"/>
    <col min="4361" max="4361" width="11.5703125" style="23" customWidth="1"/>
    <col min="4362" max="4608" width="8.42578125" style="23"/>
    <col min="4609" max="4609" width="7.7109375" style="23" customWidth="1"/>
    <col min="4610" max="4610" width="23.28515625" style="23" customWidth="1"/>
    <col min="4611" max="4612" width="10.7109375" style="23" customWidth="1"/>
    <col min="4613" max="4613" width="9.85546875" style="23" customWidth="1"/>
    <col min="4614" max="4614" width="8.42578125" style="23"/>
    <col min="4615" max="4615" width="12.42578125" style="23" customWidth="1"/>
    <col min="4616" max="4616" width="12.140625" style="23" customWidth="1"/>
    <col min="4617" max="4617" width="11.5703125" style="23" customWidth="1"/>
    <col min="4618" max="4864" width="8.42578125" style="23"/>
    <col min="4865" max="4865" width="7.7109375" style="23" customWidth="1"/>
    <col min="4866" max="4866" width="23.28515625" style="23" customWidth="1"/>
    <col min="4867" max="4868" width="10.7109375" style="23" customWidth="1"/>
    <col min="4869" max="4869" width="9.85546875" style="23" customWidth="1"/>
    <col min="4870" max="4870" width="8.42578125" style="23"/>
    <col min="4871" max="4871" width="12.42578125" style="23" customWidth="1"/>
    <col min="4872" max="4872" width="12.140625" style="23" customWidth="1"/>
    <col min="4873" max="4873" width="11.5703125" style="23" customWidth="1"/>
    <col min="4874" max="5120" width="8.42578125" style="23"/>
    <col min="5121" max="5121" width="7.7109375" style="23" customWidth="1"/>
    <col min="5122" max="5122" width="23.28515625" style="23" customWidth="1"/>
    <col min="5123" max="5124" width="10.7109375" style="23" customWidth="1"/>
    <col min="5125" max="5125" width="9.85546875" style="23" customWidth="1"/>
    <col min="5126" max="5126" width="8.42578125" style="23"/>
    <col min="5127" max="5127" width="12.42578125" style="23" customWidth="1"/>
    <col min="5128" max="5128" width="12.140625" style="23" customWidth="1"/>
    <col min="5129" max="5129" width="11.5703125" style="23" customWidth="1"/>
    <col min="5130" max="5376" width="8.42578125" style="23"/>
    <col min="5377" max="5377" width="7.7109375" style="23" customWidth="1"/>
    <col min="5378" max="5378" width="23.28515625" style="23" customWidth="1"/>
    <col min="5379" max="5380" width="10.7109375" style="23" customWidth="1"/>
    <col min="5381" max="5381" width="9.85546875" style="23" customWidth="1"/>
    <col min="5382" max="5382" width="8.42578125" style="23"/>
    <col min="5383" max="5383" width="12.42578125" style="23" customWidth="1"/>
    <col min="5384" max="5384" width="12.140625" style="23" customWidth="1"/>
    <col min="5385" max="5385" width="11.5703125" style="23" customWidth="1"/>
    <col min="5386" max="5632" width="8.42578125" style="23"/>
    <col min="5633" max="5633" width="7.7109375" style="23" customWidth="1"/>
    <col min="5634" max="5634" width="23.28515625" style="23" customWidth="1"/>
    <col min="5635" max="5636" width="10.7109375" style="23" customWidth="1"/>
    <col min="5637" max="5637" width="9.85546875" style="23" customWidth="1"/>
    <col min="5638" max="5638" width="8.42578125" style="23"/>
    <col min="5639" max="5639" width="12.42578125" style="23" customWidth="1"/>
    <col min="5640" max="5640" width="12.140625" style="23" customWidth="1"/>
    <col min="5641" max="5641" width="11.5703125" style="23" customWidth="1"/>
    <col min="5642" max="5888" width="8.42578125" style="23"/>
    <col min="5889" max="5889" width="7.7109375" style="23" customWidth="1"/>
    <col min="5890" max="5890" width="23.28515625" style="23" customWidth="1"/>
    <col min="5891" max="5892" width="10.7109375" style="23" customWidth="1"/>
    <col min="5893" max="5893" width="9.85546875" style="23" customWidth="1"/>
    <col min="5894" max="5894" width="8.42578125" style="23"/>
    <col min="5895" max="5895" width="12.42578125" style="23" customWidth="1"/>
    <col min="5896" max="5896" width="12.140625" style="23" customWidth="1"/>
    <col min="5897" max="5897" width="11.5703125" style="23" customWidth="1"/>
    <col min="5898" max="6144" width="8.42578125" style="23"/>
    <col min="6145" max="6145" width="7.7109375" style="23" customWidth="1"/>
    <col min="6146" max="6146" width="23.28515625" style="23" customWidth="1"/>
    <col min="6147" max="6148" width="10.7109375" style="23" customWidth="1"/>
    <col min="6149" max="6149" width="9.85546875" style="23" customWidth="1"/>
    <col min="6150" max="6150" width="8.42578125" style="23"/>
    <col min="6151" max="6151" width="12.42578125" style="23" customWidth="1"/>
    <col min="6152" max="6152" width="12.140625" style="23" customWidth="1"/>
    <col min="6153" max="6153" width="11.5703125" style="23" customWidth="1"/>
    <col min="6154" max="6400" width="8.42578125" style="23"/>
    <col min="6401" max="6401" width="7.7109375" style="23" customWidth="1"/>
    <col min="6402" max="6402" width="23.28515625" style="23" customWidth="1"/>
    <col min="6403" max="6404" width="10.7109375" style="23" customWidth="1"/>
    <col min="6405" max="6405" width="9.85546875" style="23" customWidth="1"/>
    <col min="6406" max="6406" width="8.42578125" style="23"/>
    <col min="6407" max="6407" width="12.42578125" style="23" customWidth="1"/>
    <col min="6408" max="6408" width="12.140625" style="23" customWidth="1"/>
    <col min="6409" max="6409" width="11.5703125" style="23" customWidth="1"/>
    <col min="6410" max="6656" width="8.42578125" style="23"/>
    <col min="6657" max="6657" width="7.7109375" style="23" customWidth="1"/>
    <col min="6658" max="6658" width="23.28515625" style="23" customWidth="1"/>
    <col min="6659" max="6660" width="10.7109375" style="23" customWidth="1"/>
    <col min="6661" max="6661" width="9.85546875" style="23" customWidth="1"/>
    <col min="6662" max="6662" width="8.42578125" style="23"/>
    <col min="6663" max="6663" width="12.42578125" style="23" customWidth="1"/>
    <col min="6664" max="6664" width="12.140625" style="23" customWidth="1"/>
    <col min="6665" max="6665" width="11.5703125" style="23" customWidth="1"/>
    <col min="6666" max="6912" width="8.42578125" style="23"/>
    <col min="6913" max="6913" width="7.7109375" style="23" customWidth="1"/>
    <col min="6914" max="6914" width="23.28515625" style="23" customWidth="1"/>
    <col min="6915" max="6916" width="10.7109375" style="23" customWidth="1"/>
    <col min="6917" max="6917" width="9.85546875" style="23" customWidth="1"/>
    <col min="6918" max="6918" width="8.42578125" style="23"/>
    <col min="6919" max="6919" width="12.42578125" style="23" customWidth="1"/>
    <col min="6920" max="6920" width="12.140625" style="23" customWidth="1"/>
    <col min="6921" max="6921" width="11.5703125" style="23" customWidth="1"/>
    <col min="6922" max="7168" width="8.42578125" style="23"/>
    <col min="7169" max="7169" width="7.7109375" style="23" customWidth="1"/>
    <col min="7170" max="7170" width="23.28515625" style="23" customWidth="1"/>
    <col min="7171" max="7172" width="10.7109375" style="23" customWidth="1"/>
    <col min="7173" max="7173" width="9.85546875" style="23" customWidth="1"/>
    <col min="7174" max="7174" width="8.42578125" style="23"/>
    <col min="7175" max="7175" width="12.42578125" style="23" customWidth="1"/>
    <col min="7176" max="7176" width="12.140625" style="23" customWidth="1"/>
    <col min="7177" max="7177" width="11.5703125" style="23" customWidth="1"/>
    <col min="7178" max="7424" width="8.42578125" style="23"/>
    <col min="7425" max="7425" width="7.7109375" style="23" customWidth="1"/>
    <col min="7426" max="7426" width="23.28515625" style="23" customWidth="1"/>
    <col min="7427" max="7428" width="10.7109375" style="23" customWidth="1"/>
    <col min="7429" max="7429" width="9.85546875" style="23" customWidth="1"/>
    <col min="7430" max="7430" width="8.42578125" style="23"/>
    <col min="7431" max="7431" width="12.42578125" style="23" customWidth="1"/>
    <col min="7432" max="7432" width="12.140625" style="23" customWidth="1"/>
    <col min="7433" max="7433" width="11.5703125" style="23" customWidth="1"/>
    <col min="7434" max="7680" width="8.42578125" style="23"/>
    <col min="7681" max="7681" width="7.7109375" style="23" customWidth="1"/>
    <col min="7682" max="7682" width="23.28515625" style="23" customWidth="1"/>
    <col min="7683" max="7684" width="10.7109375" style="23" customWidth="1"/>
    <col min="7685" max="7685" width="9.85546875" style="23" customWidth="1"/>
    <col min="7686" max="7686" width="8.42578125" style="23"/>
    <col min="7687" max="7687" width="12.42578125" style="23" customWidth="1"/>
    <col min="7688" max="7688" width="12.140625" style="23" customWidth="1"/>
    <col min="7689" max="7689" width="11.5703125" style="23" customWidth="1"/>
    <col min="7690" max="7936" width="8.42578125" style="23"/>
    <col min="7937" max="7937" width="7.7109375" style="23" customWidth="1"/>
    <col min="7938" max="7938" width="23.28515625" style="23" customWidth="1"/>
    <col min="7939" max="7940" width="10.7109375" style="23" customWidth="1"/>
    <col min="7941" max="7941" width="9.85546875" style="23" customWidth="1"/>
    <col min="7942" max="7942" width="8.42578125" style="23"/>
    <col min="7943" max="7943" width="12.42578125" style="23" customWidth="1"/>
    <col min="7944" max="7944" width="12.140625" style="23" customWidth="1"/>
    <col min="7945" max="7945" width="11.5703125" style="23" customWidth="1"/>
    <col min="7946" max="8192" width="8.42578125" style="23"/>
    <col min="8193" max="8193" width="7.7109375" style="23" customWidth="1"/>
    <col min="8194" max="8194" width="23.28515625" style="23" customWidth="1"/>
    <col min="8195" max="8196" width="10.7109375" style="23" customWidth="1"/>
    <col min="8197" max="8197" width="9.85546875" style="23" customWidth="1"/>
    <col min="8198" max="8198" width="8.42578125" style="23"/>
    <col min="8199" max="8199" width="12.42578125" style="23" customWidth="1"/>
    <col min="8200" max="8200" width="12.140625" style="23" customWidth="1"/>
    <col min="8201" max="8201" width="11.5703125" style="23" customWidth="1"/>
    <col min="8202" max="8448" width="8.42578125" style="23"/>
    <col min="8449" max="8449" width="7.7109375" style="23" customWidth="1"/>
    <col min="8450" max="8450" width="23.28515625" style="23" customWidth="1"/>
    <col min="8451" max="8452" width="10.7109375" style="23" customWidth="1"/>
    <col min="8453" max="8453" width="9.85546875" style="23" customWidth="1"/>
    <col min="8454" max="8454" width="8.42578125" style="23"/>
    <col min="8455" max="8455" width="12.42578125" style="23" customWidth="1"/>
    <col min="8456" max="8456" width="12.140625" style="23" customWidth="1"/>
    <col min="8457" max="8457" width="11.5703125" style="23" customWidth="1"/>
    <col min="8458" max="8704" width="8.42578125" style="23"/>
    <col min="8705" max="8705" width="7.7109375" style="23" customWidth="1"/>
    <col min="8706" max="8706" width="23.28515625" style="23" customWidth="1"/>
    <col min="8707" max="8708" width="10.7109375" style="23" customWidth="1"/>
    <col min="8709" max="8709" width="9.85546875" style="23" customWidth="1"/>
    <col min="8710" max="8710" width="8.42578125" style="23"/>
    <col min="8711" max="8711" width="12.42578125" style="23" customWidth="1"/>
    <col min="8712" max="8712" width="12.140625" style="23" customWidth="1"/>
    <col min="8713" max="8713" width="11.5703125" style="23" customWidth="1"/>
    <col min="8714" max="8960" width="8.42578125" style="23"/>
    <col min="8961" max="8961" width="7.7109375" style="23" customWidth="1"/>
    <col min="8962" max="8962" width="23.28515625" style="23" customWidth="1"/>
    <col min="8963" max="8964" width="10.7109375" style="23" customWidth="1"/>
    <col min="8965" max="8965" width="9.85546875" style="23" customWidth="1"/>
    <col min="8966" max="8966" width="8.42578125" style="23"/>
    <col min="8967" max="8967" width="12.42578125" style="23" customWidth="1"/>
    <col min="8968" max="8968" width="12.140625" style="23" customWidth="1"/>
    <col min="8969" max="8969" width="11.5703125" style="23" customWidth="1"/>
    <col min="8970" max="9216" width="8.42578125" style="23"/>
    <col min="9217" max="9217" width="7.7109375" style="23" customWidth="1"/>
    <col min="9218" max="9218" width="23.28515625" style="23" customWidth="1"/>
    <col min="9219" max="9220" width="10.7109375" style="23" customWidth="1"/>
    <col min="9221" max="9221" width="9.85546875" style="23" customWidth="1"/>
    <col min="9222" max="9222" width="8.42578125" style="23"/>
    <col min="9223" max="9223" width="12.42578125" style="23" customWidth="1"/>
    <col min="9224" max="9224" width="12.140625" style="23" customWidth="1"/>
    <col min="9225" max="9225" width="11.5703125" style="23" customWidth="1"/>
    <col min="9226" max="9472" width="8.42578125" style="23"/>
    <col min="9473" max="9473" width="7.7109375" style="23" customWidth="1"/>
    <col min="9474" max="9474" width="23.28515625" style="23" customWidth="1"/>
    <col min="9475" max="9476" width="10.7109375" style="23" customWidth="1"/>
    <col min="9477" max="9477" width="9.85546875" style="23" customWidth="1"/>
    <col min="9478" max="9478" width="8.42578125" style="23"/>
    <col min="9479" max="9479" width="12.42578125" style="23" customWidth="1"/>
    <col min="9480" max="9480" width="12.140625" style="23" customWidth="1"/>
    <col min="9481" max="9481" width="11.5703125" style="23" customWidth="1"/>
    <col min="9482" max="9728" width="8.42578125" style="23"/>
    <col min="9729" max="9729" width="7.7109375" style="23" customWidth="1"/>
    <col min="9730" max="9730" width="23.28515625" style="23" customWidth="1"/>
    <col min="9731" max="9732" width="10.7109375" style="23" customWidth="1"/>
    <col min="9733" max="9733" width="9.85546875" style="23" customWidth="1"/>
    <col min="9734" max="9734" width="8.42578125" style="23"/>
    <col min="9735" max="9735" width="12.42578125" style="23" customWidth="1"/>
    <col min="9736" max="9736" width="12.140625" style="23" customWidth="1"/>
    <col min="9737" max="9737" width="11.5703125" style="23" customWidth="1"/>
    <col min="9738" max="9984" width="8.42578125" style="23"/>
    <col min="9985" max="9985" width="7.7109375" style="23" customWidth="1"/>
    <col min="9986" max="9986" width="23.28515625" style="23" customWidth="1"/>
    <col min="9987" max="9988" width="10.7109375" style="23" customWidth="1"/>
    <col min="9989" max="9989" width="9.85546875" style="23" customWidth="1"/>
    <col min="9990" max="9990" width="8.42578125" style="23"/>
    <col min="9991" max="9991" width="12.42578125" style="23" customWidth="1"/>
    <col min="9992" max="9992" width="12.140625" style="23" customWidth="1"/>
    <col min="9993" max="9993" width="11.5703125" style="23" customWidth="1"/>
    <col min="9994" max="10240" width="8.42578125" style="23"/>
    <col min="10241" max="10241" width="7.7109375" style="23" customWidth="1"/>
    <col min="10242" max="10242" width="23.28515625" style="23" customWidth="1"/>
    <col min="10243" max="10244" width="10.7109375" style="23" customWidth="1"/>
    <col min="10245" max="10245" width="9.85546875" style="23" customWidth="1"/>
    <col min="10246" max="10246" width="8.42578125" style="23"/>
    <col min="10247" max="10247" width="12.42578125" style="23" customWidth="1"/>
    <col min="10248" max="10248" width="12.140625" style="23" customWidth="1"/>
    <col min="10249" max="10249" width="11.5703125" style="23" customWidth="1"/>
    <col min="10250" max="10496" width="8.42578125" style="23"/>
    <col min="10497" max="10497" width="7.7109375" style="23" customWidth="1"/>
    <col min="10498" max="10498" width="23.28515625" style="23" customWidth="1"/>
    <col min="10499" max="10500" width="10.7109375" style="23" customWidth="1"/>
    <col min="10501" max="10501" width="9.85546875" style="23" customWidth="1"/>
    <col min="10502" max="10502" width="8.42578125" style="23"/>
    <col min="10503" max="10503" width="12.42578125" style="23" customWidth="1"/>
    <col min="10504" max="10504" width="12.140625" style="23" customWidth="1"/>
    <col min="10505" max="10505" width="11.5703125" style="23" customWidth="1"/>
    <col min="10506" max="10752" width="8.42578125" style="23"/>
    <col min="10753" max="10753" width="7.7109375" style="23" customWidth="1"/>
    <col min="10754" max="10754" width="23.28515625" style="23" customWidth="1"/>
    <col min="10755" max="10756" width="10.7109375" style="23" customWidth="1"/>
    <col min="10757" max="10757" width="9.85546875" style="23" customWidth="1"/>
    <col min="10758" max="10758" width="8.42578125" style="23"/>
    <col min="10759" max="10759" width="12.42578125" style="23" customWidth="1"/>
    <col min="10760" max="10760" width="12.140625" style="23" customWidth="1"/>
    <col min="10761" max="10761" width="11.5703125" style="23" customWidth="1"/>
    <col min="10762" max="11008" width="8.42578125" style="23"/>
    <col min="11009" max="11009" width="7.7109375" style="23" customWidth="1"/>
    <col min="11010" max="11010" width="23.28515625" style="23" customWidth="1"/>
    <col min="11011" max="11012" width="10.7109375" style="23" customWidth="1"/>
    <col min="11013" max="11013" width="9.85546875" style="23" customWidth="1"/>
    <col min="11014" max="11014" width="8.42578125" style="23"/>
    <col min="11015" max="11015" width="12.42578125" style="23" customWidth="1"/>
    <col min="11016" max="11016" width="12.140625" style="23" customWidth="1"/>
    <col min="11017" max="11017" width="11.5703125" style="23" customWidth="1"/>
    <col min="11018" max="11264" width="8.42578125" style="23"/>
    <col min="11265" max="11265" width="7.7109375" style="23" customWidth="1"/>
    <col min="11266" max="11266" width="23.28515625" style="23" customWidth="1"/>
    <col min="11267" max="11268" width="10.7109375" style="23" customWidth="1"/>
    <col min="11269" max="11269" width="9.85546875" style="23" customWidth="1"/>
    <col min="11270" max="11270" width="8.42578125" style="23"/>
    <col min="11271" max="11271" width="12.42578125" style="23" customWidth="1"/>
    <col min="11272" max="11272" width="12.140625" style="23" customWidth="1"/>
    <col min="11273" max="11273" width="11.5703125" style="23" customWidth="1"/>
    <col min="11274" max="11520" width="8.42578125" style="23"/>
    <col min="11521" max="11521" width="7.7109375" style="23" customWidth="1"/>
    <col min="11522" max="11522" width="23.28515625" style="23" customWidth="1"/>
    <col min="11523" max="11524" width="10.7109375" style="23" customWidth="1"/>
    <col min="11525" max="11525" width="9.85546875" style="23" customWidth="1"/>
    <col min="11526" max="11526" width="8.42578125" style="23"/>
    <col min="11527" max="11527" width="12.42578125" style="23" customWidth="1"/>
    <col min="11528" max="11528" width="12.140625" style="23" customWidth="1"/>
    <col min="11529" max="11529" width="11.5703125" style="23" customWidth="1"/>
    <col min="11530" max="11776" width="8.42578125" style="23"/>
    <col min="11777" max="11777" width="7.7109375" style="23" customWidth="1"/>
    <col min="11778" max="11778" width="23.28515625" style="23" customWidth="1"/>
    <col min="11779" max="11780" width="10.7109375" style="23" customWidth="1"/>
    <col min="11781" max="11781" width="9.85546875" style="23" customWidth="1"/>
    <col min="11782" max="11782" width="8.42578125" style="23"/>
    <col min="11783" max="11783" width="12.42578125" style="23" customWidth="1"/>
    <col min="11784" max="11784" width="12.140625" style="23" customWidth="1"/>
    <col min="11785" max="11785" width="11.5703125" style="23" customWidth="1"/>
    <col min="11786" max="12032" width="8.42578125" style="23"/>
    <col min="12033" max="12033" width="7.7109375" style="23" customWidth="1"/>
    <col min="12034" max="12034" width="23.28515625" style="23" customWidth="1"/>
    <col min="12035" max="12036" width="10.7109375" style="23" customWidth="1"/>
    <col min="12037" max="12037" width="9.85546875" style="23" customWidth="1"/>
    <col min="12038" max="12038" width="8.42578125" style="23"/>
    <col min="12039" max="12039" width="12.42578125" style="23" customWidth="1"/>
    <col min="12040" max="12040" width="12.140625" style="23" customWidth="1"/>
    <col min="12041" max="12041" width="11.5703125" style="23" customWidth="1"/>
    <col min="12042" max="12288" width="8.42578125" style="23"/>
    <col min="12289" max="12289" width="7.7109375" style="23" customWidth="1"/>
    <col min="12290" max="12290" width="23.28515625" style="23" customWidth="1"/>
    <col min="12291" max="12292" width="10.7109375" style="23" customWidth="1"/>
    <col min="12293" max="12293" width="9.85546875" style="23" customWidth="1"/>
    <col min="12294" max="12294" width="8.42578125" style="23"/>
    <col min="12295" max="12295" width="12.42578125" style="23" customWidth="1"/>
    <col min="12296" max="12296" width="12.140625" style="23" customWidth="1"/>
    <col min="12297" max="12297" width="11.5703125" style="23" customWidth="1"/>
    <col min="12298" max="12544" width="8.42578125" style="23"/>
    <col min="12545" max="12545" width="7.7109375" style="23" customWidth="1"/>
    <col min="12546" max="12546" width="23.28515625" style="23" customWidth="1"/>
    <col min="12547" max="12548" width="10.7109375" style="23" customWidth="1"/>
    <col min="12549" max="12549" width="9.85546875" style="23" customWidth="1"/>
    <col min="12550" max="12550" width="8.42578125" style="23"/>
    <col min="12551" max="12551" width="12.42578125" style="23" customWidth="1"/>
    <col min="12552" max="12552" width="12.140625" style="23" customWidth="1"/>
    <col min="12553" max="12553" width="11.5703125" style="23" customWidth="1"/>
    <col min="12554" max="12800" width="8.42578125" style="23"/>
    <col min="12801" max="12801" width="7.7109375" style="23" customWidth="1"/>
    <col min="12802" max="12802" width="23.28515625" style="23" customWidth="1"/>
    <col min="12803" max="12804" width="10.7109375" style="23" customWidth="1"/>
    <col min="12805" max="12805" width="9.85546875" style="23" customWidth="1"/>
    <col min="12806" max="12806" width="8.42578125" style="23"/>
    <col min="12807" max="12807" width="12.42578125" style="23" customWidth="1"/>
    <col min="12808" max="12808" width="12.140625" style="23" customWidth="1"/>
    <col min="12809" max="12809" width="11.5703125" style="23" customWidth="1"/>
    <col min="12810" max="13056" width="8.42578125" style="23"/>
    <col min="13057" max="13057" width="7.7109375" style="23" customWidth="1"/>
    <col min="13058" max="13058" width="23.28515625" style="23" customWidth="1"/>
    <col min="13059" max="13060" width="10.7109375" style="23" customWidth="1"/>
    <col min="13061" max="13061" width="9.85546875" style="23" customWidth="1"/>
    <col min="13062" max="13062" width="8.42578125" style="23"/>
    <col min="13063" max="13063" width="12.42578125" style="23" customWidth="1"/>
    <col min="13064" max="13064" width="12.140625" style="23" customWidth="1"/>
    <col min="13065" max="13065" width="11.5703125" style="23" customWidth="1"/>
    <col min="13066" max="13312" width="8.42578125" style="23"/>
    <col min="13313" max="13313" width="7.7109375" style="23" customWidth="1"/>
    <col min="13314" max="13314" width="23.28515625" style="23" customWidth="1"/>
    <col min="13315" max="13316" width="10.7109375" style="23" customWidth="1"/>
    <col min="13317" max="13317" width="9.85546875" style="23" customWidth="1"/>
    <col min="13318" max="13318" width="8.42578125" style="23"/>
    <col min="13319" max="13319" width="12.42578125" style="23" customWidth="1"/>
    <col min="13320" max="13320" width="12.140625" style="23" customWidth="1"/>
    <col min="13321" max="13321" width="11.5703125" style="23" customWidth="1"/>
    <col min="13322" max="13568" width="8.42578125" style="23"/>
    <col min="13569" max="13569" width="7.7109375" style="23" customWidth="1"/>
    <col min="13570" max="13570" width="23.28515625" style="23" customWidth="1"/>
    <col min="13571" max="13572" width="10.7109375" style="23" customWidth="1"/>
    <col min="13573" max="13573" width="9.85546875" style="23" customWidth="1"/>
    <col min="13574" max="13574" width="8.42578125" style="23"/>
    <col min="13575" max="13575" width="12.42578125" style="23" customWidth="1"/>
    <col min="13576" max="13576" width="12.140625" style="23" customWidth="1"/>
    <col min="13577" max="13577" width="11.5703125" style="23" customWidth="1"/>
    <col min="13578" max="13824" width="8.42578125" style="23"/>
    <col min="13825" max="13825" width="7.7109375" style="23" customWidth="1"/>
    <col min="13826" max="13826" width="23.28515625" style="23" customWidth="1"/>
    <col min="13827" max="13828" width="10.7109375" style="23" customWidth="1"/>
    <col min="13829" max="13829" width="9.85546875" style="23" customWidth="1"/>
    <col min="13830" max="13830" width="8.42578125" style="23"/>
    <col min="13831" max="13831" width="12.42578125" style="23" customWidth="1"/>
    <col min="13832" max="13832" width="12.140625" style="23" customWidth="1"/>
    <col min="13833" max="13833" width="11.5703125" style="23" customWidth="1"/>
    <col min="13834" max="14080" width="8.42578125" style="23"/>
    <col min="14081" max="14081" width="7.7109375" style="23" customWidth="1"/>
    <col min="14082" max="14082" width="23.28515625" style="23" customWidth="1"/>
    <col min="14083" max="14084" width="10.7109375" style="23" customWidth="1"/>
    <col min="14085" max="14085" width="9.85546875" style="23" customWidth="1"/>
    <col min="14086" max="14086" width="8.42578125" style="23"/>
    <col min="14087" max="14087" width="12.42578125" style="23" customWidth="1"/>
    <col min="14088" max="14088" width="12.140625" style="23" customWidth="1"/>
    <col min="14089" max="14089" width="11.5703125" style="23" customWidth="1"/>
    <col min="14090" max="14336" width="8.42578125" style="23"/>
    <col min="14337" max="14337" width="7.7109375" style="23" customWidth="1"/>
    <col min="14338" max="14338" width="23.28515625" style="23" customWidth="1"/>
    <col min="14339" max="14340" width="10.7109375" style="23" customWidth="1"/>
    <col min="14341" max="14341" width="9.85546875" style="23" customWidth="1"/>
    <col min="14342" max="14342" width="8.42578125" style="23"/>
    <col min="14343" max="14343" width="12.42578125" style="23" customWidth="1"/>
    <col min="14344" max="14344" width="12.140625" style="23" customWidth="1"/>
    <col min="14345" max="14345" width="11.5703125" style="23" customWidth="1"/>
    <col min="14346" max="14592" width="8.42578125" style="23"/>
    <col min="14593" max="14593" width="7.7109375" style="23" customWidth="1"/>
    <col min="14594" max="14594" width="23.28515625" style="23" customWidth="1"/>
    <col min="14595" max="14596" width="10.7109375" style="23" customWidth="1"/>
    <col min="14597" max="14597" width="9.85546875" style="23" customWidth="1"/>
    <col min="14598" max="14598" width="8.42578125" style="23"/>
    <col min="14599" max="14599" width="12.42578125" style="23" customWidth="1"/>
    <col min="14600" max="14600" width="12.140625" style="23" customWidth="1"/>
    <col min="14601" max="14601" width="11.5703125" style="23" customWidth="1"/>
    <col min="14602" max="14848" width="8.42578125" style="23"/>
    <col min="14849" max="14849" width="7.7109375" style="23" customWidth="1"/>
    <col min="14850" max="14850" width="23.28515625" style="23" customWidth="1"/>
    <col min="14851" max="14852" width="10.7109375" style="23" customWidth="1"/>
    <col min="14853" max="14853" width="9.85546875" style="23" customWidth="1"/>
    <col min="14854" max="14854" width="8.42578125" style="23"/>
    <col min="14855" max="14855" width="12.42578125" style="23" customWidth="1"/>
    <col min="14856" max="14856" width="12.140625" style="23" customWidth="1"/>
    <col min="14857" max="14857" width="11.5703125" style="23" customWidth="1"/>
    <col min="14858" max="15104" width="8.42578125" style="23"/>
    <col min="15105" max="15105" width="7.7109375" style="23" customWidth="1"/>
    <col min="15106" max="15106" width="23.28515625" style="23" customWidth="1"/>
    <col min="15107" max="15108" width="10.7109375" style="23" customWidth="1"/>
    <col min="15109" max="15109" width="9.85546875" style="23" customWidth="1"/>
    <col min="15110" max="15110" width="8.42578125" style="23"/>
    <col min="15111" max="15111" width="12.42578125" style="23" customWidth="1"/>
    <col min="15112" max="15112" width="12.140625" style="23" customWidth="1"/>
    <col min="15113" max="15113" width="11.5703125" style="23" customWidth="1"/>
    <col min="15114" max="15360" width="8.42578125" style="23"/>
    <col min="15361" max="15361" width="7.7109375" style="23" customWidth="1"/>
    <col min="15362" max="15362" width="23.28515625" style="23" customWidth="1"/>
    <col min="15363" max="15364" width="10.7109375" style="23" customWidth="1"/>
    <col min="15365" max="15365" width="9.85546875" style="23" customWidth="1"/>
    <col min="15366" max="15366" width="8.42578125" style="23"/>
    <col min="15367" max="15367" width="12.42578125" style="23" customWidth="1"/>
    <col min="15368" max="15368" width="12.140625" style="23" customWidth="1"/>
    <col min="15369" max="15369" width="11.5703125" style="23" customWidth="1"/>
    <col min="15370" max="15616" width="8.42578125" style="23"/>
    <col min="15617" max="15617" width="7.7109375" style="23" customWidth="1"/>
    <col min="15618" max="15618" width="23.28515625" style="23" customWidth="1"/>
    <col min="15619" max="15620" width="10.7109375" style="23" customWidth="1"/>
    <col min="15621" max="15621" width="9.85546875" style="23" customWidth="1"/>
    <col min="15622" max="15622" width="8.42578125" style="23"/>
    <col min="15623" max="15623" width="12.42578125" style="23" customWidth="1"/>
    <col min="15624" max="15624" width="12.140625" style="23" customWidth="1"/>
    <col min="15625" max="15625" width="11.5703125" style="23" customWidth="1"/>
    <col min="15626" max="15872" width="8.42578125" style="23"/>
    <col min="15873" max="15873" width="7.7109375" style="23" customWidth="1"/>
    <col min="15874" max="15874" width="23.28515625" style="23" customWidth="1"/>
    <col min="15875" max="15876" width="10.7109375" style="23" customWidth="1"/>
    <col min="15877" max="15877" width="9.85546875" style="23" customWidth="1"/>
    <col min="15878" max="15878" width="8.42578125" style="23"/>
    <col min="15879" max="15879" width="12.42578125" style="23" customWidth="1"/>
    <col min="15880" max="15880" width="12.140625" style="23" customWidth="1"/>
    <col min="15881" max="15881" width="11.5703125" style="23" customWidth="1"/>
    <col min="15882" max="16128" width="8.42578125" style="23"/>
    <col min="16129" max="16129" width="7.7109375" style="23" customWidth="1"/>
    <col min="16130" max="16130" width="23.28515625" style="23" customWidth="1"/>
    <col min="16131" max="16132" width="10.7109375" style="23" customWidth="1"/>
    <col min="16133" max="16133" width="9.85546875" style="23" customWidth="1"/>
    <col min="16134" max="16134" width="8.42578125" style="23"/>
    <col min="16135" max="16135" width="12.42578125" style="23" customWidth="1"/>
    <col min="16136" max="16136" width="12.140625" style="23" customWidth="1"/>
    <col min="16137" max="16137" width="11.5703125" style="23" customWidth="1"/>
    <col min="16138" max="16384" width="8.42578125" style="23"/>
  </cols>
  <sheetData>
    <row r="1" spans="1:9" x14ac:dyDescent="0.2">
      <c r="C1" s="1648" t="s">
        <v>425</v>
      </c>
      <c r="D1" s="1648"/>
      <c r="E1" s="1648"/>
      <c r="F1" s="1648"/>
      <c r="G1" s="1648"/>
    </row>
    <row r="2" spans="1:9" x14ac:dyDescent="0.2">
      <c r="F2" s="1142"/>
    </row>
    <row r="3" spans="1:9" x14ac:dyDescent="0.2">
      <c r="B3" s="1649" t="s">
        <v>1070</v>
      </c>
      <c r="C3" s="1649"/>
      <c r="D3" s="1649"/>
      <c r="E3" s="1649"/>
      <c r="F3" s="1649"/>
      <c r="G3" s="1649"/>
      <c r="H3" s="1649"/>
      <c r="I3" s="1649"/>
    </row>
    <row r="4" spans="1:9" x14ac:dyDescent="0.2">
      <c r="F4" s="1142"/>
    </row>
    <row r="5" spans="1:9" x14ac:dyDescent="0.2">
      <c r="A5" s="1741" t="s">
        <v>18</v>
      </c>
      <c r="B5" s="1741" t="s">
        <v>670</v>
      </c>
      <c r="C5" s="1741" t="s">
        <v>1071</v>
      </c>
      <c r="D5" s="1741" t="s">
        <v>1072</v>
      </c>
      <c r="E5" s="1741" t="s">
        <v>1073</v>
      </c>
      <c r="F5" s="1741" t="s">
        <v>1074</v>
      </c>
      <c r="G5" s="1696" t="s">
        <v>1075</v>
      </c>
      <c r="H5" s="1696"/>
      <c r="I5" s="1696"/>
    </row>
    <row r="6" spans="1:9" ht="12.75" customHeight="1" x14ac:dyDescent="0.2">
      <c r="A6" s="1741"/>
      <c r="B6" s="1741"/>
      <c r="C6" s="1741"/>
      <c r="D6" s="1741"/>
      <c r="E6" s="1741"/>
      <c r="F6" s="1741"/>
      <c r="G6" s="1741" t="s">
        <v>1035</v>
      </c>
      <c r="H6" s="1741" t="s">
        <v>33</v>
      </c>
      <c r="I6" s="1741"/>
    </row>
    <row r="7" spans="1:9" ht="102" x14ac:dyDescent="0.2">
      <c r="A7" s="1741"/>
      <c r="B7" s="1741"/>
      <c r="C7" s="1741"/>
      <c r="D7" s="1741"/>
      <c r="E7" s="1741"/>
      <c r="F7" s="1741"/>
      <c r="G7" s="1741"/>
      <c r="H7" s="1157" t="s">
        <v>1076</v>
      </c>
      <c r="I7" s="996" t="s">
        <v>1077</v>
      </c>
    </row>
    <row r="8" spans="1:9" x14ac:dyDescent="0.2">
      <c r="A8" s="997">
        <v>1</v>
      </c>
      <c r="B8" s="997">
        <v>2</v>
      </c>
      <c r="C8" s="997">
        <v>3</v>
      </c>
      <c r="D8" s="997">
        <v>4</v>
      </c>
      <c r="E8" s="997">
        <v>5</v>
      </c>
      <c r="F8" s="997">
        <v>6</v>
      </c>
      <c r="G8" s="997">
        <v>7</v>
      </c>
      <c r="H8" s="997">
        <v>8</v>
      </c>
      <c r="I8" s="1001">
        <v>9</v>
      </c>
    </row>
    <row r="9" spans="1:9" x14ac:dyDescent="0.2">
      <c r="A9" s="1158">
        <v>1</v>
      </c>
      <c r="B9" s="1119" t="s">
        <v>698</v>
      </c>
      <c r="C9" s="1119" t="s">
        <v>1078</v>
      </c>
      <c r="D9" s="1120">
        <v>935</v>
      </c>
      <c r="E9" s="1121">
        <f>D9*0.5</f>
        <v>467.5</v>
      </c>
      <c r="F9" s="1121">
        <v>64.95</v>
      </c>
      <c r="G9" s="1012">
        <f t="shared" ref="G9:G27" si="0">E9*F9</f>
        <v>30364.125</v>
      </c>
      <c r="H9" s="1159">
        <f>G9</f>
        <v>30364.125</v>
      </c>
      <c r="I9" s="1159"/>
    </row>
    <row r="10" spans="1:9" x14ac:dyDescent="0.2">
      <c r="A10" s="1146">
        <f t="shared" ref="A10:A27" si="1">A9+1</f>
        <v>2</v>
      </c>
      <c r="B10" s="1147" t="s">
        <v>1079</v>
      </c>
      <c r="C10" s="1119" t="s">
        <v>1078</v>
      </c>
      <c r="D10" s="1148">
        <v>1309</v>
      </c>
      <c r="E10" s="1160">
        <f>D10/2</f>
        <v>654.5</v>
      </c>
      <c r="F10" s="1160">
        <v>64.95</v>
      </c>
      <c r="G10" s="1122">
        <f t="shared" si="0"/>
        <v>42509.775000000001</v>
      </c>
      <c r="H10" s="1161">
        <v>42509.78</v>
      </c>
      <c r="I10" s="1161"/>
    </row>
    <row r="11" spans="1:9" ht="25.5" x14ac:dyDescent="0.2">
      <c r="A11" s="1146">
        <f t="shared" si="1"/>
        <v>3</v>
      </c>
      <c r="B11" s="1119" t="s">
        <v>578</v>
      </c>
      <c r="C11" s="1147" t="s">
        <v>1078</v>
      </c>
      <c r="D11" s="1148">
        <v>748</v>
      </c>
      <c r="E11" s="1148">
        <f>D11/2</f>
        <v>374</v>
      </c>
      <c r="F11" s="1149" t="s">
        <v>1080</v>
      </c>
      <c r="G11" s="1122">
        <f t="shared" si="0"/>
        <v>24291.3</v>
      </c>
      <c r="H11" s="1161">
        <v>24291.3</v>
      </c>
      <c r="I11" s="1161"/>
    </row>
    <row r="12" spans="1:9" x14ac:dyDescent="0.2">
      <c r="A12" s="1146">
        <f t="shared" si="1"/>
        <v>4</v>
      </c>
      <c r="B12" s="1148"/>
      <c r="C12" s="1147"/>
      <c r="D12" s="1148"/>
      <c r="E12" s="1148"/>
      <c r="F12" s="1149"/>
      <c r="G12" s="1122">
        <f t="shared" si="0"/>
        <v>0</v>
      </c>
      <c r="H12" s="1161"/>
      <c r="I12" s="1161"/>
    </row>
    <row r="13" spans="1:9" x14ac:dyDescent="0.2">
      <c r="A13" s="1146">
        <f t="shared" si="1"/>
        <v>5</v>
      </c>
      <c r="B13" s="1148"/>
      <c r="C13" s="1147"/>
      <c r="D13" s="1148"/>
      <c r="E13" s="1148"/>
      <c r="F13" s="1149"/>
      <c r="G13" s="1122">
        <f t="shared" si="0"/>
        <v>0</v>
      </c>
      <c r="H13" s="1161"/>
      <c r="I13" s="1161"/>
    </row>
    <row r="14" spans="1:9" x14ac:dyDescent="0.2">
      <c r="A14" s="1146">
        <f t="shared" si="1"/>
        <v>6</v>
      </c>
      <c r="B14" s="1148"/>
      <c r="C14" s="1147"/>
      <c r="D14" s="1148"/>
      <c r="E14" s="1148"/>
      <c r="F14" s="1149"/>
      <c r="G14" s="1122">
        <f t="shared" si="0"/>
        <v>0</v>
      </c>
      <c r="H14" s="1161"/>
      <c r="I14" s="1161"/>
    </row>
    <row r="15" spans="1:9" x14ac:dyDescent="0.2">
      <c r="A15" s="1146">
        <f t="shared" si="1"/>
        <v>7</v>
      </c>
      <c r="B15" s="1148"/>
      <c r="C15" s="1147"/>
      <c r="D15" s="1148"/>
      <c r="E15" s="1148"/>
      <c r="F15" s="1149"/>
      <c r="G15" s="1122">
        <f t="shared" si="0"/>
        <v>0</v>
      </c>
      <c r="H15" s="1161"/>
      <c r="I15" s="1161"/>
    </row>
    <row r="16" spans="1:9" x14ac:dyDescent="0.2">
      <c r="A16" s="1146">
        <f t="shared" si="1"/>
        <v>8</v>
      </c>
      <c r="B16" s="1148"/>
      <c r="C16" s="1147"/>
      <c r="D16" s="1148"/>
      <c r="E16" s="1148"/>
      <c r="F16" s="1149"/>
      <c r="G16" s="1122">
        <f t="shared" si="0"/>
        <v>0</v>
      </c>
      <c r="H16" s="1161"/>
      <c r="I16" s="1161"/>
    </row>
    <row r="17" spans="1:9" x14ac:dyDescent="0.2">
      <c r="A17" s="1146">
        <f t="shared" si="1"/>
        <v>9</v>
      </c>
      <c r="B17" s="1148"/>
      <c r="C17" s="1147"/>
      <c r="D17" s="1148"/>
      <c r="E17" s="1148"/>
      <c r="F17" s="1149"/>
      <c r="G17" s="1122">
        <f t="shared" si="0"/>
        <v>0</v>
      </c>
      <c r="H17" s="1161"/>
      <c r="I17" s="1161"/>
    </row>
    <row r="18" spans="1:9" x14ac:dyDescent="0.2">
      <c r="A18" s="1146">
        <f t="shared" si="1"/>
        <v>10</v>
      </c>
      <c r="B18" s="1148"/>
      <c r="C18" s="1147"/>
      <c r="D18" s="1148"/>
      <c r="E18" s="1148"/>
      <c r="F18" s="1149"/>
      <c r="G18" s="1122">
        <f t="shared" si="0"/>
        <v>0</v>
      </c>
      <c r="H18" s="1161"/>
      <c r="I18" s="1161"/>
    </row>
    <row r="19" spans="1:9" x14ac:dyDescent="0.2">
      <c r="A19" s="1146">
        <f t="shared" si="1"/>
        <v>11</v>
      </c>
      <c r="B19" s="1148"/>
      <c r="C19" s="1147"/>
      <c r="D19" s="1148"/>
      <c r="E19" s="1148"/>
      <c r="F19" s="1149"/>
      <c r="G19" s="1122">
        <f t="shared" si="0"/>
        <v>0</v>
      </c>
      <c r="H19" s="1161"/>
      <c r="I19" s="1161"/>
    </row>
    <row r="20" spans="1:9" x14ac:dyDescent="0.2">
      <c r="A20" s="1146">
        <f t="shared" si="1"/>
        <v>12</v>
      </c>
      <c r="B20" s="1148"/>
      <c r="C20" s="1147"/>
      <c r="D20" s="1148"/>
      <c r="E20" s="1148"/>
      <c r="F20" s="1149"/>
      <c r="G20" s="1122">
        <f t="shared" si="0"/>
        <v>0</v>
      </c>
      <c r="H20" s="1161"/>
      <c r="I20" s="1161"/>
    </row>
    <row r="21" spans="1:9" x14ac:dyDescent="0.2">
      <c r="A21" s="1146">
        <f t="shared" si="1"/>
        <v>13</v>
      </c>
      <c r="B21" s="1148"/>
      <c r="C21" s="1147"/>
      <c r="D21" s="1148"/>
      <c r="E21" s="1148"/>
      <c r="F21" s="1149"/>
      <c r="G21" s="1122">
        <f t="shared" si="0"/>
        <v>0</v>
      </c>
      <c r="H21" s="1161"/>
      <c r="I21" s="1161"/>
    </row>
    <row r="22" spans="1:9" x14ac:dyDescent="0.2">
      <c r="A22" s="1146">
        <f t="shared" si="1"/>
        <v>14</v>
      </c>
      <c r="B22" s="1148"/>
      <c r="C22" s="1147"/>
      <c r="D22" s="1148"/>
      <c r="E22" s="1148"/>
      <c r="F22" s="1149"/>
      <c r="G22" s="1122">
        <f t="shared" si="0"/>
        <v>0</v>
      </c>
      <c r="H22" s="1161"/>
      <c r="I22" s="1161"/>
    </row>
    <row r="23" spans="1:9" x14ac:dyDescent="0.2">
      <c r="A23" s="1146">
        <f t="shared" si="1"/>
        <v>15</v>
      </c>
      <c r="B23" s="1148"/>
      <c r="C23" s="1147"/>
      <c r="D23" s="1148"/>
      <c r="E23" s="1148"/>
      <c r="F23" s="1149"/>
      <c r="G23" s="1122">
        <f t="shared" si="0"/>
        <v>0</v>
      </c>
      <c r="H23" s="1161"/>
      <c r="I23" s="1161"/>
    </row>
    <row r="24" spans="1:9" x14ac:dyDescent="0.2">
      <c r="A24" s="1146">
        <f t="shared" si="1"/>
        <v>16</v>
      </c>
      <c r="B24" s="1148"/>
      <c r="C24" s="1147"/>
      <c r="D24" s="1148"/>
      <c r="E24" s="1148"/>
      <c r="F24" s="1149"/>
      <c r="G24" s="1122">
        <f t="shared" si="0"/>
        <v>0</v>
      </c>
      <c r="H24" s="1161"/>
      <c r="I24" s="1161"/>
    </row>
    <row r="25" spans="1:9" x14ac:dyDescent="0.2">
      <c r="A25" s="1146">
        <f t="shared" si="1"/>
        <v>17</v>
      </c>
      <c r="B25" s="1148"/>
      <c r="C25" s="1147"/>
      <c r="D25" s="1148"/>
      <c r="E25" s="1148"/>
      <c r="F25" s="1149"/>
      <c r="G25" s="1122">
        <f t="shared" si="0"/>
        <v>0</v>
      </c>
      <c r="H25" s="1161"/>
      <c r="I25" s="1161"/>
    </row>
    <row r="26" spans="1:9" x14ac:dyDescent="0.2">
      <c r="A26" s="1146">
        <f t="shared" si="1"/>
        <v>18</v>
      </c>
      <c r="B26" s="1148"/>
      <c r="C26" s="1147"/>
      <c r="D26" s="1148"/>
      <c r="E26" s="1148"/>
      <c r="F26" s="1149"/>
      <c r="G26" s="1122">
        <f t="shared" si="0"/>
        <v>0</v>
      </c>
      <c r="H26" s="1161"/>
      <c r="I26" s="1161"/>
    </row>
    <row r="27" spans="1:9" x14ac:dyDescent="0.2">
      <c r="A27" s="1146">
        <f t="shared" si="1"/>
        <v>19</v>
      </c>
      <c r="B27" s="1148"/>
      <c r="C27" s="1147"/>
      <c r="D27" s="1148"/>
      <c r="E27" s="1148"/>
      <c r="F27" s="1149"/>
      <c r="G27" s="1122">
        <f t="shared" si="0"/>
        <v>0</v>
      </c>
      <c r="H27" s="1161"/>
      <c r="I27" s="1161"/>
    </row>
    <row r="28" spans="1:9" x14ac:dyDescent="0.2">
      <c r="A28" s="1150"/>
      <c r="B28" s="1150"/>
      <c r="C28" s="1151" t="s">
        <v>10</v>
      </c>
      <c r="D28" s="1152"/>
      <c r="E28" s="1152"/>
      <c r="F28" s="1153"/>
      <c r="G28" s="1129">
        <f>SUM(G9:G27)</f>
        <v>97165.2</v>
      </c>
      <c r="H28" s="1162">
        <f>SUM(H9:H17)</f>
        <v>97165.205000000002</v>
      </c>
      <c r="I28" s="1162">
        <f>SUM(I9:I17)</f>
        <v>0</v>
      </c>
    </row>
    <row r="29" spans="1:9" x14ac:dyDescent="0.2">
      <c r="B29" s="1742" t="s">
        <v>75</v>
      </c>
      <c r="C29" s="1742"/>
      <c r="D29" s="1742"/>
      <c r="E29" s="1742"/>
      <c r="F29" s="1742"/>
    </row>
    <row r="30" spans="1:9" ht="15" customHeight="1" x14ac:dyDescent="0.25">
      <c r="B30" s="1587" t="s">
        <v>677</v>
      </c>
      <c r="C30" s="1588"/>
      <c r="D30" s="1588"/>
      <c r="E30" s="1588"/>
      <c r="F30" s="1589"/>
      <c r="G30" s="1113">
        <f>H30+I30</f>
        <v>0</v>
      </c>
      <c r="H30" s="849"/>
      <c r="I30" s="849"/>
    </row>
    <row r="31" spans="1:9" ht="15" customHeight="1" x14ac:dyDescent="0.25">
      <c r="B31" s="1587" t="s">
        <v>678</v>
      </c>
      <c r="C31" s="1588"/>
      <c r="D31" s="1588"/>
      <c r="E31" s="1588"/>
      <c r="F31" s="1589"/>
      <c r="G31" s="1113">
        <f>H31+I31</f>
        <v>97165.205000000002</v>
      </c>
      <c r="H31" s="849">
        <v>97165.205000000002</v>
      </c>
      <c r="I31" s="849"/>
    </row>
    <row r="33" spans="5:9" x14ac:dyDescent="0.2">
      <c r="E33" s="152" t="s">
        <v>43</v>
      </c>
      <c r="G33" s="108">
        <f>G28-G30-G31</f>
        <v>-5.0000000046566129E-3</v>
      </c>
      <c r="H33" s="108">
        <f>H28-H30-H31</f>
        <v>0</v>
      </c>
      <c r="I33" s="108">
        <f>I28-I30-I31</f>
        <v>0</v>
      </c>
    </row>
  </sheetData>
  <mergeCells count="14">
    <mergeCell ref="A5:A7"/>
    <mergeCell ref="B5:B7"/>
    <mergeCell ref="C5:C7"/>
    <mergeCell ref="D5:D7"/>
    <mergeCell ref="E5:E7"/>
    <mergeCell ref="H6:I6"/>
    <mergeCell ref="B29:F29"/>
    <mergeCell ref="B30:F30"/>
    <mergeCell ref="B31:F31"/>
    <mergeCell ref="C1:G1"/>
    <mergeCell ref="B3:I3"/>
    <mergeCell ref="F5:F7"/>
    <mergeCell ref="G5:I5"/>
    <mergeCell ref="G6:G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workbookViewId="0">
      <selection sqref="A1:XFD1048576"/>
    </sheetView>
  </sheetViews>
  <sheetFormatPr defaultColWidth="8.28515625" defaultRowHeight="15" x14ac:dyDescent="0.25"/>
  <cols>
    <col min="1" max="1" width="8.28515625" style="669"/>
    <col min="2" max="2" width="18.7109375" style="669" customWidth="1"/>
    <col min="3" max="3" width="10.85546875" style="669" customWidth="1"/>
    <col min="4" max="4" width="11.28515625" style="669" customWidth="1"/>
    <col min="5" max="9" width="14.28515625" style="669" customWidth="1"/>
    <col min="10" max="10" width="20.42578125" style="669" customWidth="1"/>
    <col min="11" max="12" width="8.28515625" style="669"/>
    <col min="13" max="13" width="12.7109375" style="669" customWidth="1"/>
    <col min="14" max="14" width="14.140625" style="669" customWidth="1"/>
    <col min="15" max="15" width="19" style="669" customWidth="1"/>
    <col min="16" max="16" width="18.140625" style="669" customWidth="1"/>
    <col min="17" max="17" width="10.5703125" style="903" customWidth="1"/>
    <col min="18" max="257" width="8.28515625" style="669"/>
    <col min="258" max="258" width="18.7109375" style="669" customWidth="1"/>
    <col min="259" max="259" width="10.85546875" style="669" customWidth="1"/>
    <col min="260" max="260" width="11.28515625" style="669" customWidth="1"/>
    <col min="261" max="265" width="14.28515625" style="669" customWidth="1"/>
    <col min="266" max="266" width="20.42578125" style="669" customWidth="1"/>
    <col min="267" max="268" width="8.28515625" style="669"/>
    <col min="269" max="269" width="12.7109375" style="669" customWidth="1"/>
    <col min="270" max="270" width="14.140625" style="669" customWidth="1"/>
    <col min="271" max="271" width="19" style="669" customWidth="1"/>
    <col min="272" max="272" width="18.140625" style="669" customWidth="1"/>
    <col min="273" max="273" width="10.5703125" style="669" customWidth="1"/>
    <col min="274" max="513" width="8.28515625" style="669"/>
    <col min="514" max="514" width="18.7109375" style="669" customWidth="1"/>
    <col min="515" max="515" width="10.85546875" style="669" customWidth="1"/>
    <col min="516" max="516" width="11.28515625" style="669" customWidth="1"/>
    <col min="517" max="521" width="14.28515625" style="669" customWidth="1"/>
    <col min="522" max="522" width="20.42578125" style="669" customWidth="1"/>
    <col min="523" max="524" width="8.28515625" style="669"/>
    <col min="525" max="525" width="12.7109375" style="669" customWidth="1"/>
    <col min="526" max="526" width="14.140625" style="669" customWidth="1"/>
    <col min="527" max="527" width="19" style="669" customWidth="1"/>
    <col min="528" max="528" width="18.140625" style="669" customWidth="1"/>
    <col min="529" max="529" width="10.5703125" style="669" customWidth="1"/>
    <col min="530" max="769" width="8.28515625" style="669"/>
    <col min="770" max="770" width="18.7109375" style="669" customWidth="1"/>
    <col min="771" max="771" width="10.85546875" style="669" customWidth="1"/>
    <col min="772" max="772" width="11.28515625" style="669" customWidth="1"/>
    <col min="773" max="777" width="14.28515625" style="669" customWidth="1"/>
    <col min="778" max="778" width="20.42578125" style="669" customWidth="1"/>
    <col min="779" max="780" width="8.28515625" style="669"/>
    <col min="781" max="781" width="12.7109375" style="669" customWidth="1"/>
    <col min="782" max="782" width="14.140625" style="669" customWidth="1"/>
    <col min="783" max="783" width="19" style="669" customWidth="1"/>
    <col min="784" max="784" width="18.140625" style="669" customWidth="1"/>
    <col min="785" max="785" width="10.5703125" style="669" customWidth="1"/>
    <col min="786" max="1025" width="8.28515625" style="669"/>
    <col min="1026" max="1026" width="18.7109375" style="669" customWidth="1"/>
    <col min="1027" max="1027" width="10.85546875" style="669" customWidth="1"/>
    <col min="1028" max="1028" width="11.28515625" style="669" customWidth="1"/>
    <col min="1029" max="1033" width="14.28515625" style="669" customWidth="1"/>
    <col min="1034" max="1034" width="20.42578125" style="669" customWidth="1"/>
    <col min="1035" max="1036" width="8.28515625" style="669"/>
    <col min="1037" max="1037" width="12.7109375" style="669" customWidth="1"/>
    <col min="1038" max="1038" width="14.140625" style="669" customWidth="1"/>
    <col min="1039" max="1039" width="19" style="669" customWidth="1"/>
    <col min="1040" max="1040" width="18.140625" style="669" customWidth="1"/>
    <col min="1041" max="1041" width="10.5703125" style="669" customWidth="1"/>
    <col min="1042" max="1281" width="8.28515625" style="669"/>
    <col min="1282" max="1282" width="18.7109375" style="669" customWidth="1"/>
    <col min="1283" max="1283" width="10.85546875" style="669" customWidth="1"/>
    <col min="1284" max="1284" width="11.28515625" style="669" customWidth="1"/>
    <col min="1285" max="1289" width="14.28515625" style="669" customWidth="1"/>
    <col min="1290" max="1290" width="20.42578125" style="669" customWidth="1"/>
    <col min="1291" max="1292" width="8.28515625" style="669"/>
    <col min="1293" max="1293" width="12.7109375" style="669" customWidth="1"/>
    <col min="1294" max="1294" width="14.140625" style="669" customWidth="1"/>
    <col min="1295" max="1295" width="19" style="669" customWidth="1"/>
    <col min="1296" max="1296" width="18.140625" style="669" customWidth="1"/>
    <col min="1297" max="1297" width="10.5703125" style="669" customWidth="1"/>
    <col min="1298" max="1537" width="8.28515625" style="669"/>
    <col min="1538" max="1538" width="18.7109375" style="669" customWidth="1"/>
    <col min="1539" max="1539" width="10.85546875" style="669" customWidth="1"/>
    <col min="1540" max="1540" width="11.28515625" style="669" customWidth="1"/>
    <col min="1541" max="1545" width="14.28515625" style="669" customWidth="1"/>
    <col min="1546" max="1546" width="20.42578125" style="669" customWidth="1"/>
    <col min="1547" max="1548" width="8.28515625" style="669"/>
    <col min="1549" max="1549" width="12.7109375" style="669" customWidth="1"/>
    <col min="1550" max="1550" width="14.140625" style="669" customWidth="1"/>
    <col min="1551" max="1551" width="19" style="669" customWidth="1"/>
    <col min="1552" max="1552" width="18.140625" style="669" customWidth="1"/>
    <col min="1553" max="1553" width="10.5703125" style="669" customWidth="1"/>
    <col min="1554" max="1793" width="8.28515625" style="669"/>
    <col min="1794" max="1794" width="18.7109375" style="669" customWidth="1"/>
    <col min="1795" max="1795" width="10.85546875" style="669" customWidth="1"/>
    <col min="1796" max="1796" width="11.28515625" style="669" customWidth="1"/>
    <col min="1797" max="1801" width="14.28515625" style="669" customWidth="1"/>
    <col min="1802" max="1802" width="20.42578125" style="669" customWidth="1"/>
    <col min="1803" max="1804" width="8.28515625" style="669"/>
    <col min="1805" max="1805" width="12.7109375" style="669" customWidth="1"/>
    <col min="1806" max="1806" width="14.140625" style="669" customWidth="1"/>
    <col min="1807" max="1807" width="19" style="669" customWidth="1"/>
    <col min="1808" max="1808" width="18.140625" style="669" customWidth="1"/>
    <col min="1809" max="1809" width="10.5703125" style="669" customWidth="1"/>
    <col min="1810" max="2049" width="8.28515625" style="669"/>
    <col min="2050" max="2050" width="18.7109375" style="669" customWidth="1"/>
    <col min="2051" max="2051" width="10.85546875" style="669" customWidth="1"/>
    <col min="2052" max="2052" width="11.28515625" style="669" customWidth="1"/>
    <col min="2053" max="2057" width="14.28515625" style="669" customWidth="1"/>
    <col min="2058" max="2058" width="20.42578125" style="669" customWidth="1"/>
    <col min="2059" max="2060" width="8.28515625" style="669"/>
    <col min="2061" max="2061" width="12.7109375" style="669" customWidth="1"/>
    <col min="2062" max="2062" width="14.140625" style="669" customWidth="1"/>
    <col min="2063" max="2063" width="19" style="669" customWidth="1"/>
    <col min="2064" max="2064" width="18.140625" style="669" customWidth="1"/>
    <col min="2065" max="2065" width="10.5703125" style="669" customWidth="1"/>
    <col min="2066" max="2305" width="8.28515625" style="669"/>
    <col min="2306" max="2306" width="18.7109375" style="669" customWidth="1"/>
    <col min="2307" max="2307" width="10.85546875" style="669" customWidth="1"/>
    <col min="2308" max="2308" width="11.28515625" style="669" customWidth="1"/>
    <col min="2309" max="2313" width="14.28515625" style="669" customWidth="1"/>
    <col min="2314" max="2314" width="20.42578125" style="669" customWidth="1"/>
    <col min="2315" max="2316" width="8.28515625" style="669"/>
    <col min="2317" max="2317" width="12.7109375" style="669" customWidth="1"/>
    <col min="2318" max="2318" width="14.140625" style="669" customWidth="1"/>
    <col min="2319" max="2319" width="19" style="669" customWidth="1"/>
    <col min="2320" max="2320" width="18.140625" style="669" customWidth="1"/>
    <col min="2321" max="2321" width="10.5703125" style="669" customWidth="1"/>
    <col min="2322" max="2561" width="8.28515625" style="669"/>
    <col min="2562" max="2562" width="18.7109375" style="669" customWidth="1"/>
    <col min="2563" max="2563" width="10.85546875" style="669" customWidth="1"/>
    <col min="2564" max="2564" width="11.28515625" style="669" customWidth="1"/>
    <col min="2565" max="2569" width="14.28515625" style="669" customWidth="1"/>
    <col min="2570" max="2570" width="20.42578125" style="669" customWidth="1"/>
    <col min="2571" max="2572" width="8.28515625" style="669"/>
    <col min="2573" max="2573" width="12.7109375" style="669" customWidth="1"/>
    <col min="2574" max="2574" width="14.140625" style="669" customWidth="1"/>
    <col min="2575" max="2575" width="19" style="669" customWidth="1"/>
    <col min="2576" max="2576" width="18.140625" style="669" customWidth="1"/>
    <col min="2577" max="2577" width="10.5703125" style="669" customWidth="1"/>
    <col min="2578" max="2817" width="8.28515625" style="669"/>
    <col min="2818" max="2818" width="18.7109375" style="669" customWidth="1"/>
    <col min="2819" max="2819" width="10.85546875" style="669" customWidth="1"/>
    <col min="2820" max="2820" width="11.28515625" style="669" customWidth="1"/>
    <col min="2821" max="2825" width="14.28515625" style="669" customWidth="1"/>
    <col min="2826" max="2826" width="20.42578125" style="669" customWidth="1"/>
    <col min="2827" max="2828" width="8.28515625" style="669"/>
    <col min="2829" max="2829" width="12.7109375" style="669" customWidth="1"/>
    <col min="2830" max="2830" width="14.140625" style="669" customWidth="1"/>
    <col min="2831" max="2831" width="19" style="669" customWidth="1"/>
    <col min="2832" max="2832" width="18.140625" style="669" customWidth="1"/>
    <col min="2833" max="2833" width="10.5703125" style="669" customWidth="1"/>
    <col min="2834" max="3073" width="8.28515625" style="669"/>
    <col min="3074" max="3074" width="18.7109375" style="669" customWidth="1"/>
    <col min="3075" max="3075" width="10.85546875" style="669" customWidth="1"/>
    <col min="3076" max="3076" width="11.28515625" style="669" customWidth="1"/>
    <col min="3077" max="3081" width="14.28515625" style="669" customWidth="1"/>
    <col min="3082" max="3082" width="20.42578125" style="669" customWidth="1"/>
    <col min="3083" max="3084" width="8.28515625" style="669"/>
    <col min="3085" max="3085" width="12.7109375" style="669" customWidth="1"/>
    <col min="3086" max="3086" width="14.140625" style="669" customWidth="1"/>
    <col min="3087" max="3087" width="19" style="669" customWidth="1"/>
    <col min="3088" max="3088" width="18.140625" style="669" customWidth="1"/>
    <col min="3089" max="3089" width="10.5703125" style="669" customWidth="1"/>
    <col min="3090" max="3329" width="8.28515625" style="669"/>
    <col min="3330" max="3330" width="18.7109375" style="669" customWidth="1"/>
    <col min="3331" max="3331" width="10.85546875" style="669" customWidth="1"/>
    <col min="3332" max="3332" width="11.28515625" style="669" customWidth="1"/>
    <col min="3333" max="3337" width="14.28515625" style="669" customWidth="1"/>
    <col min="3338" max="3338" width="20.42578125" style="669" customWidth="1"/>
    <col min="3339" max="3340" width="8.28515625" style="669"/>
    <col min="3341" max="3341" width="12.7109375" style="669" customWidth="1"/>
    <col min="3342" max="3342" width="14.140625" style="669" customWidth="1"/>
    <col min="3343" max="3343" width="19" style="669" customWidth="1"/>
    <col min="3344" max="3344" width="18.140625" style="669" customWidth="1"/>
    <col min="3345" max="3345" width="10.5703125" style="669" customWidth="1"/>
    <col min="3346" max="3585" width="8.28515625" style="669"/>
    <col min="3586" max="3586" width="18.7109375" style="669" customWidth="1"/>
    <col min="3587" max="3587" width="10.85546875" style="669" customWidth="1"/>
    <col min="3588" max="3588" width="11.28515625" style="669" customWidth="1"/>
    <col min="3589" max="3593" width="14.28515625" style="669" customWidth="1"/>
    <col min="3594" max="3594" width="20.42578125" style="669" customWidth="1"/>
    <col min="3595" max="3596" width="8.28515625" style="669"/>
    <col min="3597" max="3597" width="12.7109375" style="669" customWidth="1"/>
    <col min="3598" max="3598" width="14.140625" style="669" customWidth="1"/>
    <col min="3599" max="3599" width="19" style="669" customWidth="1"/>
    <col min="3600" max="3600" width="18.140625" style="669" customWidth="1"/>
    <col min="3601" max="3601" width="10.5703125" style="669" customWidth="1"/>
    <col min="3602" max="3841" width="8.28515625" style="669"/>
    <col min="3842" max="3842" width="18.7109375" style="669" customWidth="1"/>
    <col min="3843" max="3843" width="10.85546875" style="669" customWidth="1"/>
    <col min="3844" max="3844" width="11.28515625" style="669" customWidth="1"/>
    <col min="3845" max="3849" width="14.28515625" style="669" customWidth="1"/>
    <col min="3850" max="3850" width="20.42578125" style="669" customWidth="1"/>
    <col min="3851" max="3852" width="8.28515625" style="669"/>
    <col min="3853" max="3853" width="12.7109375" style="669" customWidth="1"/>
    <col min="3854" max="3854" width="14.140625" style="669" customWidth="1"/>
    <col min="3855" max="3855" width="19" style="669" customWidth="1"/>
    <col min="3856" max="3856" width="18.140625" style="669" customWidth="1"/>
    <col min="3857" max="3857" width="10.5703125" style="669" customWidth="1"/>
    <col min="3858" max="4097" width="8.28515625" style="669"/>
    <col min="4098" max="4098" width="18.7109375" style="669" customWidth="1"/>
    <col min="4099" max="4099" width="10.85546875" style="669" customWidth="1"/>
    <col min="4100" max="4100" width="11.28515625" style="669" customWidth="1"/>
    <col min="4101" max="4105" width="14.28515625" style="669" customWidth="1"/>
    <col min="4106" max="4106" width="20.42578125" style="669" customWidth="1"/>
    <col min="4107" max="4108" width="8.28515625" style="669"/>
    <col min="4109" max="4109" width="12.7109375" style="669" customWidth="1"/>
    <col min="4110" max="4110" width="14.140625" style="669" customWidth="1"/>
    <col min="4111" max="4111" width="19" style="669" customWidth="1"/>
    <col min="4112" max="4112" width="18.140625" style="669" customWidth="1"/>
    <col min="4113" max="4113" width="10.5703125" style="669" customWidth="1"/>
    <col min="4114" max="4353" width="8.28515625" style="669"/>
    <col min="4354" max="4354" width="18.7109375" style="669" customWidth="1"/>
    <col min="4355" max="4355" width="10.85546875" style="669" customWidth="1"/>
    <col min="4356" max="4356" width="11.28515625" style="669" customWidth="1"/>
    <col min="4357" max="4361" width="14.28515625" style="669" customWidth="1"/>
    <col min="4362" max="4362" width="20.42578125" style="669" customWidth="1"/>
    <col min="4363" max="4364" width="8.28515625" style="669"/>
    <col min="4365" max="4365" width="12.7109375" style="669" customWidth="1"/>
    <col min="4366" max="4366" width="14.140625" style="669" customWidth="1"/>
    <col min="4367" max="4367" width="19" style="669" customWidth="1"/>
    <col min="4368" max="4368" width="18.140625" style="669" customWidth="1"/>
    <col min="4369" max="4369" width="10.5703125" style="669" customWidth="1"/>
    <col min="4370" max="4609" width="8.28515625" style="669"/>
    <col min="4610" max="4610" width="18.7109375" style="669" customWidth="1"/>
    <col min="4611" max="4611" width="10.85546875" style="669" customWidth="1"/>
    <col min="4612" max="4612" width="11.28515625" style="669" customWidth="1"/>
    <col min="4613" max="4617" width="14.28515625" style="669" customWidth="1"/>
    <col min="4618" max="4618" width="20.42578125" style="669" customWidth="1"/>
    <col min="4619" max="4620" width="8.28515625" style="669"/>
    <col min="4621" max="4621" width="12.7109375" style="669" customWidth="1"/>
    <col min="4622" max="4622" width="14.140625" style="669" customWidth="1"/>
    <col min="4623" max="4623" width="19" style="669" customWidth="1"/>
    <col min="4624" max="4624" width="18.140625" style="669" customWidth="1"/>
    <col min="4625" max="4625" width="10.5703125" style="669" customWidth="1"/>
    <col min="4626" max="4865" width="8.28515625" style="669"/>
    <col min="4866" max="4866" width="18.7109375" style="669" customWidth="1"/>
    <col min="4867" max="4867" width="10.85546875" style="669" customWidth="1"/>
    <col min="4868" max="4868" width="11.28515625" style="669" customWidth="1"/>
    <col min="4869" max="4873" width="14.28515625" style="669" customWidth="1"/>
    <col min="4874" max="4874" width="20.42578125" style="669" customWidth="1"/>
    <col min="4875" max="4876" width="8.28515625" style="669"/>
    <col min="4877" max="4877" width="12.7109375" style="669" customWidth="1"/>
    <col min="4878" max="4878" width="14.140625" style="669" customWidth="1"/>
    <col min="4879" max="4879" width="19" style="669" customWidth="1"/>
    <col min="4880" max="4880" width="18.140625" style="669" customWidth="1"/>
    <col min="4881" max="4881" width="10.5703125" style="669" customWidth="1"/>
    <col min="4882" max="5121" width="8.28515625" style="669"/>
    <col min="5122" max="5122" width="18.7109375" style="669" customWidth="1"/>
    <col min="5123" max="5123" width="10.85546875" style="669" customWidth="1"/>
    <col min="5124" max="5124" width="11.28515625" style="669" customWidth="1"/>
    <col min="5125" max="5129" width="14.28515625" style="669" customWidth="1"/>
    <col min="5130" max="5130" width="20.42578125" style="669" customWidth="1"/>
    <col min="5131" max="5132" width="8.28515625" style="669"/>
    <col min="5133" max="5133" width="12.7109375" style="669" customWidth="1"/>
    <col min="5134" max="5134" width="14.140625" style="669" customWidth="1"/>
    <col min="5135" max="5135" width="19" style="669" customWidth="1"/>
    <col min="5136" max="5136" width="18.140625" style="669" customWidth="1"/>
    <col min="5137" max="5137" width="10.5703125" style="669" customWidth="1"/>
    <col min="5138" max="5377" width="8.28515625" style="669"/>
    <col min="5378" max="5378" width="18.7109375" style="669" customWidth="1"/>
    <col min="5379" max="5379" width="10.85546875" style="669" customWidth="1"/>
    <col min="5380" max="5380" width="11.28515625" style="669" customWidth="1"/>
    <col min="5381" max="5385" width="14.28515625" style="669" customWidth="1"/>
    <col min="5386" max="5386" width="20.42578125" style="669" customWidth="1"/>
    <col min="5387" max="5388" width="8.28515625" style="669"/>
    <col min="5389" max="5389" width="12.7109375" style="669" customWidth="1"/>
    <col min="5390" max="5390" width="14.140625" style="669" customWidth="1"/>
    <col min="5391" max="5391" width="19" style="669" customWidth="1"/>
    <col min="5392" max="5392" width="18.140625" style="669" customWidth="1"/>
    <col min="5393" max="5393" width="10.5703125" style="669" customWidth="1"/>
    <col min="5394" max="5633" width="8.28515625" style="669"/>
    <col min="5634" max="5634" width="18.7109375" style="669" customWidth="1"/>
    <col min="5635" max="5635" width="10.85546875" style="669" customWidth="1"/>
    <col min="5636" max="5636" width="11.28515625" style="669" customWidth="1"/>
    <col min="5637" max="5641" width="14.28515625" style="669" customWidth="1"/>
    <col min="5642" max="5642" width="20.42578125" style="669" customWidth="1"/>
    <col min="5643" max="5644" width="8.28515625" style="669"/>
    <col min="5645" max="5645" width="12.7109375" style="669" customWidth="1"/>
    <col min="5646" max="5646" width="14.140625" style="669" customWidth="1"/>
    <col min="5647" max="5647" width="19" style="669" customWidth="1"/>
    <col min="5648" max="5648" width="18.140625" style="669" customWidth="1"/>
    <col min="5649" max="5649" width="10.5703125" style="669" customWidth="1"/>
    <col min="5650" max="5889" width="8.28515625" style="669"/>
    <col min="5890" max="5890" width="18.7109375" style="669" customWidth="1"/>
    <col min="5891" max="5891" width="10.85546875" style="669" customWidth="1"/>
    <col min="5892" max="5892" width="11.28515625" style="669" customWidth="1"/>
    <col min="5893" max="5897" width="14.28515625" style="669" customWidth="1"/>
    <col min="5898" max="5898" width="20.42578125" style="669" customWidth="1"/>
    <col min="5899" max="5900" width="8.28515625" style="669"/>
    <col min="5901" max="5901" width="12.7109375" style="669" customWidth="1"/>
    <col min="5902" max="5902" width="14.140625" style="669" customWidth="1"/>
    <col min="5903" max="5903" width="19" style="669" customWidth="1"/>
    <col min="5904" max="5904" width="18.140625" style="669" customWidth="1"/>
    <col min="5905" max="5905" width="10.5703125" style="669" customWidth="1"/>
    <col min="5906" max="6145" width="8.28515625" style="669"/>
    <col min="6146" max="6146" width="18.7109375" style="669" customWidth="1"/>
    <col min="6147" max="6147" width="10.85546875" style="669" customWidth="1"/>
    <col min="6148" max="6148" width="11.28515625" style="669" customWidth="1"/>
    <col min="6149" max="6153" width="14.28515625" style="669" customWidth="1"/>
    <col min="6154" max="6154" width="20.42578125" style="669" customWidth="1"/>
    <col min="6155" max="6156" width="8.28515625" style="669"/>
    <col min="6157" max="6157" width="12.7109375" style="669" customWidth="1"/>
    <col min="6158" max="6158" width="14.140625" style="669" customWidth="1"/>
    <col min="6159" max="6159" width="19" style="669" customWidth="1"/>
    <col min="6160" max="6160" width="18.140625" style="669" customWidth="1"/>
    <col min="6161" max="6161" width="10.5703125" style="669" customWidth="1"/>
    <col min="6162" max="6401" width="8.28515625" style="669"/>
    <col min="6402" max="6402" width="18.7109375" style="669" customWidth="1"/>
    <col min="6403" max="6403" width="10.85546875" style="669" customWidth="1"/>
    <col min="6404" max="6404" width="11.28515625" style="669" customWidth="1"/>
    <col min="6405" max="6409" width="14.28515625" style="669" customWidth="1"/>
    <col min="6410" max="6410" width="20.42578125" style="669" customWidth="1"/>
    <col min="6411" max="6412" width="8.28515625" style="669"/>
    <col min="6413" max="6413" width="12.7109375" style="669" customWidth="1"/>
    <col min="6414" max="6414" width="14.140625" style="669" customWidth="1"/>
    <col min="6415" max="6415" width="19" style="669" customWidth="1"/>
    <col min="6416" max="6416" width="18.140625" style="669" customWidth="1"/>
    <col min="6417" max="6417" width="10.5703125" style="669" customWidth="1"/>
    <col min="6418" max="6657" width="8.28515625" style="669"/>
    <col min="6658" max="6658" width="18.7109375" style="669" customWidth="1"/>
    <col min="6659" max="6659" width="10.85546875" style="669" customWidth="1"/>
    <col min="6660" max="6660" width="11.28515625" style="669" customWidth="1"/>
    <col min="6661" max="6665" width="14.28515625" style="669" customWidth="1"/>
    <col min="6666" max="6666" width="20.42578125" style="669" customWidth="1"/>
    <col min="6667" max="6668" width="8.28515625" style="669"/>
    <col min="6669" max="6669" width="12.7109375" style="669" customWidth="1"/>
    <col min="6670" max="6670" width="14.140625" style="669" customWidth="1"/>
    <col min="6671" max="6671" width="19" style="669" customWidth="1"/>
    <col min="6672" max="6672" width="18.140625" style="669" customWidth="1"/>
    <col min="6673" max="6673" width="10.5703125" style="669" customWidth="1"/>
    <col min="6674" max="6913" width="8.28515625" style="669"/>
    <col min="6914" max="6914" width="18.7109375" style="669" customWidth="1"/>
    <col min="6915" max="6915" width="10.85546875" style="669" customWidth="1"/>
    <col min="6916" max="6916" width="11.28515625" style="669" customWidth="1"/>
    <col min="6917" max="6921" width="14.28515625" style="669" customWidth="1"/>
    <col min="6922" max="6922" width="20.42578125" style="669" customWidth="1"/>
    <col min="6923" max="6924" width="8.28515625" style="669"/>
    <col min="6925" max="6925" width="12.7109375" style="669" customWidth="1"/>
    <col min="6926" max="6926" width="14.140625" style="669" customWidth="1"/>
    <col min="6927" max="6927" width="19" style="669" customWidth="1"/>
    <col min="6928" max="6928" width="18.140625" style="669" customWidth="1"/>
    <col min="6929" max="6929" width="10.5703125" style="669" customWidth="1"/>
    <col min="6930" max="7169" width="8.28515625" style="669"/>
    <col min="7170" max="7170" width="18.7109375" style="669" customWidth="1"/>
    <col min="7171" max="7171" width="10.85546875" style="669" customWidth="1"/>
    <col min="7172" max="7172" width="11.28515625" style="669" customWidth="1"/>
    <col min="7173" max="7177" width="14.28515625" style="669" customWidth="1"/>
    <col min="7178" max="7178" width="20.42578125" style="669" customWidth="1"/>
    <col min="7179" max="7180" width="8.28515625" style="669"/>
    <col min="7181" max="7181" width="12.7109375" style="669" customWidth="1"/>
    <col min="7182" max="7182" width="14.140625" style="669" customWidth="1"/>
    <col min="7183" max="7183" width="19" style="669" customWidth="1"/>
    <col min="7184" max="7184" width="18.140625" style="669" customWidth="1"/>
    <col min="7185" max="7185" width="10.5703125" style="669" customWidth="1"/>
    <col min="7186" max="7425" width="8.28515625" style="669"/>
    <col min="7426" max="7426" width="18.7109375" style="669" customWidth="1"/>
    <col min="7427" max="7427" width="10.85546875" style="669" customWidth="1"/>
    <col min="7428" max="7428" width="11.28515625" style="669" customWidth="1"/>
    <col min="7429" max="7433" width="14.28515625" style="669" customWidth="1"/>
    <col min="7434" max="7434" width="20.42578125" style="669" customWidth="1"/>
    <col min="7435" max="7436" width="8.28515625" style="669"/>
    <col min="7437" max="7437" width="12.7109375" style="669" customWidth="1"/>
    <col min="7438" max="7438" width="14.140625" style="669" customWidth="1"/>
    <col min="7439" max="7439" width="19" style="669" customWidth="1"/>
    <col min="7440" max="7440" width="18.140625" style="669" customWidth="1"/>
    <col min="7441" max="7441" width="10.5703125" style="669" customWidth="1"/>
    <col min="7442" max="7681" width="8.28515625" style="669"/>
    <col min="7682" max="7682" width="18.7109375" style="669" customWidth="1"/>
    <col min="7683" max="7683" width="10.85546875" style="669" customWidth="1"/>
    <col min="7684" max="7684" width="11.28515625" style="669" customWidth="1"/>
    <col min="7685" max="7689" width="14.28515625" style="669" customWidth="1"/>
    <col min="7690" max="7690" width="20.42578125" style="669" customWidth="1"/>
    <col min="7691" max="7692" width="8.28515625" style="669"/>
    <col min="7693" max="7693" width="12.7109375" style="669" customWidth="1"/>
    <col min="7694" max="7694" width="14.140625" style="669" customWidth="1"/>
    <col min="7695" max="7695" width="19" style="669" customWidth="1"/>
    <col min="7696" max="7696" width="18.140625" style="669" customWidth="1"/>
    <col min="7697" max="7697" width="10.5703125" style="669" customWidth="1"/>
    <col min="7698" max="7937" width="8.28515625" style="669"/>
    <col min="7938" max="7938" width="18.7109375" style="669" customWidth="1"/>
    <col min="7939" max="7939" width="10.85546875" style="669" customWidth="1"/>
    <col min="7940" max="7940" width="11.28515625" style="669" customWidth="1"/>
    <col min="7941" max="7945" width="14.28515625" style="669" customWidth="1"/>
    <col min="7946" max="7946" width="20.42578125" style="669" customWidth="1"/>
    <col min="7947" max="7948" width="8.28515625" style="669"/>
    <col min="7949" max="7949" width="12.7109375" style="669" customWidth="1"/>
    <col min="7950" max="7950" width="14.140625" style="669" customWidth="1"/>
    <col min="7951" max="7951" width="19" style="669" customWidth="1"/>
    <col min="7952" max="7952" width="18.140625" style="669" customWidth="1"/>
    <col min="7953" max="7953" width="10.5703125" style="669" customWidth="1"/>
    <col min="7954" max="8193" width="8.28515625" style="669"/>
    <col min="8194" max="8194" width="18.7109375" style="669" customWidth="1"/>
    <col min="8195" max="8195" width="10.85546875" style="669" customWidth="1"/>
    <col min="8196" max="8196" width="11.28515625" style="669" customWidth="1"/>
    <col min="8197" max="8201" width="14.28515625" style="669" customWidth="1"/>
    <col min="8202" max="8202" width="20.42578125" style="669" customWidth="1"/>
    <col min="8203" max="8204" width="8.28515625" style="669"/>
    <col min="8205" max="8205" width="12.7109375" style="669" customWidth="1"/>
    <col min="8206" max="8206" width="14.140625" style="669" customWidth="1"/>
    <col min="8207" max="8207" width="19" style="669" customWidth="1"/>
    <col min="8208" max="8208" width="18.140625" style="669" customWidth="1"/>
    <col min="8209" max="8209" width="10.5703125" style="669" customWidth="1"/>
    <col min="8210" max="8449" width="8.28515625" style="669"/>
    <col min="8450" max="8450" width="18.7109375" style="669" customWidth="1"/>
    <col min="8451" max="8451" width="10.85546875" style="669" customWidth="1"/>
    <col min="8452" max="8452" width="11.28515625" style="669" customWidth="1"/>
    <col min="8453" max="8457" width="14.28515625" style="669" customWidth="1"/>
    <col min="8458" max="8458" width="20.42578125" style="669" customWidth="1"/>
    <col min="8459" max="8460" width="8.28515625" style="669"/>
    <col min="8461" max="8461" width="12.7109375" style="669" customWidth="1"/>
    <col min="8462" max="8462" width="14.140625" style="669" customWidth="1"/>
    <col min="8463" max="8463" width="19" style="669" customWidth="1"/>
    <col min="8464" max="8464" width="18.140625" style="669" customWidth="1"/>
    <col min="8465" max="8465" width="10.5703125" style="669" customWidth="1"/>
    <col min="8466" max="8705" width="8.28515625" style="669"/>
    <col min="8706" max="8706" width="18.7109375" style="669" customWidth="1"/>
    <col min="8707" max="8707" width="10.85546875" style="669" customWidth="1"/>
    <col min="8708" max="8708" width="11.28515625" style="669" customWidth="1"/>
    <col min="8709" max="8713" width="14.28515625" style="669" customWidth="1"/>
    <col min="8714" max="8714" width="20.42578125" style="669" customWidth="1"/>
    <col min="8715" max="8716" width="8.28515625" style="669"/>
    <col min="8717" max="8717" width="12.7109375" style="669" customWidth="1"/>
    <col min="8718" max="8718" width="14.140625" style="669" customWidth="1"/>
    <col min="8719" max="8719" width="19" style="669" customWidth="1"/>
    <col min="8720" max="8720" width="18.140625" style="669" customWidth="1"/>
    <col min="8721" max="8721" width="10.5703125" style="669" customWidth="1"/>
    <col min="8722" max="8961" width="8.28515625" style="669"/>
    <col min="8962" max="8962" width="18.7109375" style="669" customWidth="1"/>
    <col min="8963" max="8963" width="10.85546875" style="669" customWidth="1"/>
    <col min="8964" max="8964" width="11.28515625" style="669" customWidth="1"/>
    <col min="8965" max="8969" width="14.28515625" style="669" customWidth="1"/>
    <col min="8970" max="8970" width="20.42578125" style="669" customWidth="1"/>
    <col min="8971" max="8972" width="8.28515625" style="669"/>
    <col min="8973" max="8973" width="12.7109375" style="669" customWidth="1"/>
    <col min="8974" max="8974" width="14.140625" style="669" customWidth="1"/>
    <col min="8975" max="8975" width="19" style="669" customWidth="1"/>
    <col min="8976" max="8976" width="18.140625" style="669" customWidth="1"/>
    <col min="8977" max="8977" width="10.5703125" style="669" customWidth="1"/>
    <col min="8978" max="9217" width="8.28515625" style="669"/>
    <col min="9218" max="9218" width="18.7109375" style="669" customWidth="1"/>
    <col min="9219" max="9219" width="10.85546875" style="669" customWidth="1"/>
    <col min="9220" max="9220" width="11.28515625" style="669" customWidth="1"/>
    <col min="9221" max="9225" width="14.28515625" style="669" customWidth="1"/>
    <col min="9226" max="9226" width="20.42578125" style="669" customWidth="1"/>
    <col min="9227" max="9228" width="8.28515625" style="669"/>
    <col min="9229" max="9229" width="12.7109375" style="669" customWidth="1"/>
    <col min="9230" max="9230" width="14.140625" style="669" customWidth="1"/>
    <col min="9231" max="9231" width="19" style="669" customWidth="1"/>
    <col min="9232" max="9232" width="18.140625" style="669" customWidth="1"/>
    <col min="9233" max="9233" width="10.5703125" style="669" customWidth="1"/>
    <col min="9234" max="9473" width="8.28515625" style="669"/>
    <col min="9474" max="9474" width="18.7109375" style="669" customWidth="1"/>
    <col min="9475" max="9475" width="10.85546875" style="669" customWidth="1"/>
    <col min="9476" max="9476" width="11.28515625" style="669" customWidth="1"/>
    <col min="9477" max="9481" width="14.28515625" style="669" customWidth="1"/>
    <col min="9482" max="9482" width="20.42578125" style="669" customWidth="1"/>
    <col min="9483" max="9484" width="8.28515625" style="669"/>
    <col min="9485" max="9485" width="12.7109375" style="669" customWidth="1"/>
    <col min="9486" max="9486" width="14.140625" style="669" customWidth="1"/>
    <col min="9487" max="9487" width="19" style="669" customWidth="1"/>
    <col min="9488" max="9488" width="18.140625" style="669" customWidth="1"/>
    <col min="9489" max="9489" width="10.5703125" style="669" customWidth="1"/>
    <col min="9490" max="9729" width="8.28515625" style="669"/>
    <col min="9730" max="9730" width="18.7109375" style="669" customWidth="1"/>
    <col min="9731" max="9731" width="10.85546875" style="669" customWidth="1"/>
    <col min="9732" max="9732" width="11.28515625" style="669" customWidth="1"/>
    <col min="9733" max="9737" width="14.28515625" style="669" customWidth="1"/>
    <col min="9738" max="9738" width="20.42578125" style="669" customWidth="1"/>
    <col min="9739" max="9740" width="8.28515625" style="669"/>
    <col min="9741" max="9741" width="12.7109375" style="669" customWidth="1"/>
    <col min="9742" max="9742" width="14.140625" style="669" customWidth="1"/>
    <col min="9743" max="9743" width="19" style="669" customWidth="1"/>
    <col min="9744" max="9744" width="18.140625" style="669" customWidth="1"/>
    <col min="9745" max="9745" width="10.5703125" style="669" customWidth="1"/>
    <col min="9746" max="9985" width="8.28515625" style="669"/>
    <col min="9986" max="9986" width="18.7109375" style="669" customWidth="1"/>
    <col min="9987" max="9987" width="10.85546875" style="669" customWidth="1"/>
    <col min="9988" max="9988" width="11.28515625" style="669" customWidth="1"/>
    <col min="9989" max="9993" width="14.28515625" style="669" customWidth="1"/>
    <col min="9994" max="9994" width="20.42578125" style="669" customWidth="1"/>
    <col min="9995" max="9996" width="8.28515625" style="669"/>
    <col min="9997" max="9997" width="12.7109375" style="669" customWidth="1"/>
    <col min="9998" max="9998" width="14.140625" style="669" customWidth="1"/>
    <col min="9999" max="9999" width="19" style="669" customWidth="1"/>
    <col min="10000" max="10000" width="18.140625" style="669" customWidth="1"/>
    <col min="10001" max="10001" width="10.5703125" style="669" customWidth="1"/>
    <col min="10002" max="10241" width="8.28515625" style="669"/>
    <col min="10242" max="10242" width="18.7109375" style="669" customWidth="1"/>
    <col min="10243" max="10243" width="10.85546875" style="669" customWidth="1"/>
    <col min="10244" max="10244" width="11.28515625" style="669" customWidth="1"/>
    <col min="10245" max="10249" width="14.28515625" style="669" customWidth="1"/>
    <col min="10250" max="10250" width="20.42578125" style="669" customWidth="1"/>
    <col min="10251" max="10252" width="8.28515625" style="669"/>
    <col min="10253" max="10253" width="12.7109375" style="669" customWidth="1"/>
    <col min="10254" max="10254" width="14.140625" style="669" customWidth="1"/>
    <col min="10255" max="10255" width="19" style="669" customWidth="1"/>
    <col min="10256" max="10256" width="18.140625" style="669" customWidth="1"/>
    <col min="10257" max="10257" width="10.5703125" style="669" customWidth="1"/>
    <col min="10258" max="10497" width="8.28515625" style="669"/>
    <col min="10498" max="10498" width="18.7109375" style="669" customWidth="1"/>
    <col min="10499" max="10499" width="10.85546875" style="669" customWidth="1"/>
    <col min="10500" max="10500" width="11.28515625" style="669" customWidth="1"/>
    <col min="10501" max="10505" width="14.28515625" style="669" customWidth="1"/>
    <col min="10506" max="10506" width="20.42578125" style="669" customWidth="1"/>
    <col min="10507" max="10508" width="8.28515625" style="669"/>
    <col min="10509" max="10509" width="12.7109375" style="669" customWidth="1"/>
    <col min="10510" max="10510" width="14.140625" style="669" customWidth="1"/>
    <col min="10511" max="10511" width="19" style="669" customWidth="1"/>
    <col min="10512" max="10512" width="18.140625" style="669" customWidth="1"/>
    <col min="10513" max="10513" width="10.5703125" style="669" customWidth="1"/>
    <col min="10514" max="10753" width="8.28515625" style="669"/>
    <col min="10754" max="10754" width="18.7109375" style="669" customWidth="1"/>
    <col min="10755" max="10755" width="10.85546875" style="669" customWidth="1"/>
    <col min="10756" max="10756" width="11.28515625" style="669" customWidth="1"/>
    <col min="10757" max="10761" width="14.28515625" style="669" customWidth="1"/>
    <col min="10762" max="10762" width="20.42578125" style="669" customWidth="1"/>
    <col min="10763" max="10764" width="8.28515625" style="669"/>
    <col min="10765" max="10765" width="12.7109375" style="669" customWidth="1"/>
    <col min="10766" max="10766" width="14.140625" style="669" customWidth="1"/>
    <col min="10767" max="10767" width="19" style="669" customWidth="1"/>
    <col min="10768" max="10768" width="18.140625" style="669" customWidth="1"/>
    <col min="10769" max="10769" width="10.5703125" style="669" customWidth="1"/>
    <col min="10770" max="11009" width="8.28515625" style="669"/>
    <col min="11010" max="11010" width="18.7109375" style="669" customWidth="1"/>
    <col min="11011" max="11011" width="10.85546875" style="669" customWidth="1"/>
    <col min="11012" max="11012" width="11.28515625" style="669" customWidth="1"/>
    <col min="11013" max="11017" width="14.28515625" style="669" customWidth="1"/>
    <col min="11018" max="11018" width="20.42578125" style="669" customWidth="1"/>
    <col min="11019" max="11020" width="8.28515625" style="669"/>
    <col min="11021" max="11021" width="12.7109375" style="669" customWidth="1"/>
    <col min="11022" max="11022" width="14.140625" style="669" customWidth="1"/>
    <col min="11023" max="11023" width="19" style="669" customWidth="1"/>
    <col min="11024" max="11024" width="18.140625" style="669" customWidth="1"/>
    <col min="11025" max="11025" width="10.5703125" style="669" customWidth="1"/>
    <col min="11026" max="11265" width="8.28515625" style="669"/>
    <col min="11266" max="11266" width="18.7109375" style="669" customWidth="1"/>
    <col min="11267" max="11267" width="10.85546875" style="669" customWidth="1"/>
    <col min="11268" max="11268" width="11.28515625" style="669" customWidth="1"/>
    <col min="11269" max="11273" width="14.28515625" style="669" customWidth="1"/>
    <col min="11274" max="11274" width="20.42578125" style="669" customWidth="1"/>
    <col min="11275" max="11276" width="8.28515625" style="669"/>
    <col min="11277" max="11277" width="12.7109375" style="669" customWidth="1"/>
    <col min="11278" max="11278" width="14.140625" style="669" customWidth="1"/>
    <col min="11279" max="11279" width="19" style="669" customWidth="1"/>
    <col min="11280" max="11280" width="18.140625" style="669" customWidth="1"/>
    <col min="11281" max="11281" width="10.5703125" style="669" customWidth="1"/>
    <col min="11282" max="11521" width="8.28515625" style="669"/>
    <col min="11522" max="11522" width="18.7109375" style="669" customWidth="1"/>
    <col min="11523" max="11523" width="10.85546875" style="669" customWidth="1"/>
    <col min="11524" max="11524" width="11.28515625" style="669" customWidth="1"/>
    <col min="11525" max="11529" width="14.28515625" style="669" customWidth="1"/>
    <col min="11530" max="11530" width="20.42578125" style="669" customWidth="1"/>
    <col min="11531" max="11532" width="8.28515625" style="669"/>
    <col min="11533" max="11533" width="12.7109375" style="669" customWidth="1"/>
    <col min="11534" max="11534" width="14.140625" style="669" customWidth="1"/>
    <col min="11535" max="11535" width="19" style="669" customWidth="1"/>
    <col min="11536" max="11536" width="18.140625" style="669" customWidth="1"/>
    <col min="11537" max="11537" width="10.5703125" style="669" customWidth="1"/>
    <col min="11538" max="11777" width="8.28515625" style="669"/>
    <col min="11778" max="11778" width="18.7109375" style="669" customWidth="1"/>
    <col min="11779" max="11779" width="10.85546875" style="669" customWidth="1"/>
    <col min="11780" max="11780" width="11.28515625" style="669" customWidth="1"/>
    <col min="11781" max="11785" width="14.28515625" style="669" customWidth="1"/>
    <col min="11786" max="11786" width="20.42578125" style="669" customWidth="1"/>
    <col min="11787" max="11788" width="8.28515625" style="669"/>
    <col min="11789" max="11789" width="12.7109375" style="669" customWidth="1"/>
    <col min="11790" max="11790" width="14.140625" style="669" customWidth="1"/>
    <col min="11791" max="11791" width="19" style="669" customWidth="1"/>
    <col min="11792" max="11792" width="18.140625" style="669" customWidth="1"/>
    <col min="11793" max="11793" width="10.5703125" style="669" customWidth="1"/>
    <col min="11794" max="12033" width="8.28515625" style="669"/>
    <col min="12034" max="12034" width="18.7109375" style="669" customWidth="1"/>
    <col min="12035" max="12035" width="10.85546875" style="669" customWidth="1"/>
    <col min="12036" max="12036" width="11.28515625" style="669" customWidth="1"/>
    <col min="12037" max="12041" width="14.28515625" style="669" customWidth="1"/>
    <col min="12042" max="12042" width="20.42578125" style="669" customWidth="1"/>
    <col min="12043" max="12044" width="8.28515625" style="669"/>
    <col min="12045" max="12045" width="12.7109375" style="669" customWidth="1"/>
    <col min="12046" max="12046" width="14.140625" style="669" customWidth="1"/>
    <col min="12047" max="12047" width="19" style="669" customWidth="1"/>
    <col min="12048" max="12048" width="18.140625" style="669" customWidth="1"/>
    <col min="12049" max="12049" width="10.5703125" style="669" customWidth="1"/>
    <col min="12050" max="12289" width="8.28515625" style="669"/>
    <col min="12290" max="12290" width="18.7109375" style="669" customWidth="1"/>
    <col min="12291" max="12291" width="10.85546875" style="669" customWidth="1"/>
    <col min="12292" max="12292" width="11.28515625" style="669" customWidth="1"/>
    <col min="12293" max="12297" width="14.28515625" style="669" customWidth="1"/>
    <col min="12298" max="12298" width="20.42578125" style="669" customWidth="1"/>
    <col min="12299" max="12300" width="8.28515625" style="669"/>
    <col min="12301" max="12301" width="12.7109375" style="669" customWidth="1"/>
    <col min="12302" max="12302" width="14.140625" style="669" customWidth="1"/>
    <col min="12303" max="12303" width="19" style="669" customWidth="1"/>
    <col min="12304" max="12304" width="18.140625" style="669" customWidth="1"/>
    <col min="12305" max="12305" width="10.5703125" style="669" customWidth="1"/>
    <col min="12306" max="12545" width="8.28515625" style="669"/>
    <col min="12546" max="12546" width="18.7109375" style="669" customWidth="1"/>
    <col min="12547" max="12547" width="10.85546875" style="669" customWidth="1"/>
    <col min="12548" max="12548" width="11.28515625" style="669" customWidth="1"/>
    <col min="12549" max="12553" width="14.28515625" style="669" customWidth="1"/>
    <col min="12554" max="12554" width="20.42578125" style="669" customWidth="1"/>
    <col min="12555" max="12556" width="8.28515625" style="669"/>
    <col min="12557" max="12557" width="12.7109375" style="669" customWidth="1"/>
    <col min="12558" max="12558" width="14.140625" style="669" customWidth="1"/>
    <col min="12559" max="12559" width="19" style="669" customWidth="1"/>
    <col min="12560" max="12560" width="18.140625" style="669" customWidth="1"/>
    <col min="12561" max="12561" width="10.5703125" style="669" customWidth="1"/>
    <col min="12562" max="12801" width="8.28515625" style="669"/>
    <col min="12802" max="12802" width="18.7109375" style="669" customWidth="1"/>
    <col min="12803" max="12803" width="10.85546875" style="669" customWidth="1"/>
    <col min="12804" max="12804" width="11.28515625" style="669" customWidth="1"/>
    <col min="12805" max="12809" width="14.28515625" style="669" customWidth="1"/>
    <col min="12810" max="12810" width="20.42578125" style="669" customWidth="1"/>
    <col min="12811" max="12812" width="8.28515625" style="669"/>
    <col min="12813" max="12813" width="12.7109375" style="669" customWidth="1"/>
    <col min="12814" max="12814" width="14.140625" style="669" customWidth="1"/>
    <col min="12815" max="12815" width="19" style="669" customWidth="1"/>
    <col min="12816" max="12816" width="18.140625" style="669" customWidth="1"/>
    <col min="12817" max="12817" width="10.5703125" style="669" customWidth="1"/>
    <col min="12818" max="13057" width="8.28515625" style="669"/>
    <col min="13058" max="13058" width="18.7109375" style="669" customWidth="1"/>
    <col min="13059" max="13059" width="10.85546875" style="669" customWidth="1"/>
    <col min="13060" max="13060" width="11.28515625" style="669" customWidth="1"/>
    <col min="13061" max="13065" width="14.28515625" style="669" customWidth="1"/>
    <col min="13066" max="13066" width="20.42578125" style="669" customWidth="1"/>
    <col min="13067" max="13068" width="8.28515625" style="669"/>
    <col min="13069" max="13069" width="12.7109375" style="669" customWidth="1"/>
    <col min="13070" max="13070" width="14.140625" style="669" customWidth="1"/>
    <col min="13071" max="13071" width="19" style="669" customWidth="1"/>
    <col min="13072" max="13072" width="18.140625" style="669" customWidth="1"/>
    <col min="13073" max="13073" width="10.5703125" style="669" customWidth="1"/>
    <col min="13074" max="13313" width="8.28515625" style="669"/>
    <col min="13314" max="13314" width="18.7109375" style="669" customWidth="1"/>
    <col min="13315" max="13315" width="10.85546875" style="669" customWidth="1"/>
    <col min="13316" max="13316" width="11.28515625" style="669" customWidth="1"/>
    <col min="13317" max="13321" width="14.28515625" style="669" customWidth="1"/>
    <col min="13322" max="13322" width="20.42578125" style="669" customWidth="1"/>
    <col min="13323" max="13324" width="8.28515625" style="669"/>
    <col min="13325" max="13325" width="12.7109375" style="669" customWidth="1"/>
    <col min="13326" max="13326" width="14.140625" style="669" customWidth="1"/>
    <col min="13327" max="13327" width="19" style="669" customWidth="1"/>
    <col min="13328" max="13328" width="18.140625" style="669" customWidth="1"/>
    <col min="13329" max="13329" width="10.5703125" style="669" customWidth="1"/>
    <col min="13330" max="13569" width="8.28515625" style="669"/>
    <col min="13570" max="13570" width="18.7109375" style="669" customWidth="1"/>
    <col min="13571" max="13571" width="10.85546875" style="669" customWidth="1"/>
    <col min="13572" max="13572" width="11.28515625" style="669" customWidth="1"/>
    <col min="13573" max="13577" width="14.28515625" style="669" customWidth="1"/>
    <col min="13578" max="13578" width="20.42578125" style="669" customWidth="1"/>
    <col min="13579" max="13580" width="8.28515625" style="669"/>
    <col min="13581" max="13581" width="12.7109375" style="669" customWidth="1"/>
    <col min="13582" max="13582" width="14.140625" style="669" customWidth="1"/>
    <col min="13583" max="13583" width="19" style="669" customWidth="1"/>
    <col min="13584" max="13584" width="18.140625" style="669" customWidth="1"/>
    <col min="13585" max="13585" width="10.5703125" style="669" customWidth="1"/>
    <col min="13586" max="13825" width="8.28515625" style="669"/>
    <col min="13826" max="13826" width="18.7109375" style="669" customWidth="1"/>
    <col min="13827" max="13827" width="10.85546875" style="669" customWidth="1"/>
    <col min="13828" max="13828" width="11.28515625" style="669" customWidth="1"/>
    <col min="13829" max="13833" width="14.28515625" style="669" customWidth="1"/>
    <col min="13834" max="13834" width="20.42578125" style="669" customWidth="1"/>
    <col min="13835" max="13836" width="8.28515625" style="669"/>
    <col min="13837" max="13837" width="12.7109375" style="669" customWidth="1"/>
    <col min="13838" max="13838" width="14.140625" style="669" customWidth="1"/>
    <col min="13839" max="13839" width="19" style="669" customWidth="1"/>
    <col min="13840" max="13840" width="18.140625" style="669" customWidth="1"/>
    <col min="13841" max="13841" width="10.5703125" style="669" customWidth="1"/>
    <col min="13842" max="14081" width="8.28515625" style="669"/>
    <col min="14082" max="14082" width="18.7109375" style="669" customWidth="1"/>
    <col min="14083" max="14083" width="10.85546875" style="669" customWidth="1"/>
    <col min="14084" max="14084" width="11.28515625" style="669" customWidth="1"/>
    <col min="14085" max="14089" width="14.28515625" style="669" customWidth="1"/>
    <col min="14090" max="14090" width="20.42578125" style="669" customWidth="1"/>
    <col min="14091" max="14092" width="8.28515625" style="669"/>
    <col min="14093" max="14093" width="12.7109375" style="669" customWidth="1"/>
    <col min="14094" max="14094" width="14.140625" style="669" customWidth="1"/>
    <col min="14095" max="14095" width="19" style="669" customWidth="1"/>
    <col min="14096" max="14096" width="18.140625" style="669" customWidth="1"/>
    <col min="14097" max="14097" width="10.5703125" style="669" customWidth="1"/>
    <col min="14098" max="14337" width="8.28515625" style="669"/>
    <col min="14338" max="14338" width="18.7109375" style="669" customWidth="1"/>
    <col min="14339" max="14339" width="10.85546875" style="669" customWidth="1"/>
    <col min="14340" max="14340" width="11.28515625" style="669" customWidth="1"/>
    <col min="14341" max="14345" width="14.28515625" style="669" customWidth="1"/>
    <col min="14346" max="14346" width="20.42578125" style="669" customWidth="1"/>
    <col min="14347" max="14348" width="8.28515625" style="669"/>
    <col min="14349" max="14349" width="12.7109375" style="669" customWidth="1"/>
    <col min="14350" max="14350" width="14.140625" style="669" customWidth="1"/>
    <col min="14351" max="14351" width="19" style="669" customWidth="1"/>
    <col min="14352" max="14352" width="18.140625" style="669" customWidth="1"/>
    <col min="14353" max="14353" width="10.5703125" style="669" customWidth="1"/>
    <col min="14354" max="14593" width="8.28515625" style="669"/>
    <col min="14594" max="14594" width="18.7109375" style="669" customWidth="1"/>
    <col min="14595" max="14595" width="10.85546875" style="669" customWidth="1"/>
    <col min="14596" max="14596" width="11.28515625" style="669" customWidth="1"/>
    <col min="14597" max="14601" width="14.28515625" style="669" customWidth="1"/>
    <col min="14602" max="14602" width="20.42578125" style="669" customWidth="1"/>
    <col min="14603" max="14604" width="8.28515625" style="669"/>
    <col min="14605" max="14605" width="12.7109375" style="669" customWidth="1"/>
    <col min="14606" max="14606" width="14.140625" style="669" customWidth="1"/>
    <col min="14607" max="14607" width="19" style="669" customWidth="1"/>
    <col min="14608" max="14608" width="18.140625" style="669" customWidth="1"/>
    <col min="14609" max="14609" width="10.5703125" style="669" customWidth="1"/>
    <col min="14610" max="14849" width="8.28515625" style="669"/>
    <col min="14850" max="14850" width="18.7109375" style="669" customWidth="1"/>
    <col min="14851" max="14851" width="10.85546875" style="669" customWidth="1"/>
    <col min="14852" max="14852" width="11.28515625" style="669" customWidth="1"/>
    <col min="14853" max="14857" width="14.28515625" style="669" customWidth="1"/>
    <col min="14858" max="14858" width="20.42578125" style="669" customWidth="1"/>
    <col min="14859" max="14860" width="8.28515625" style="669"/>
    <col min="14861" max="14861" width="12.7109375" style="669" customWidth="1"/>
    <col min="14862" max="14862" width="14.140625" style="669" customWidth="1"/>
    <col min="14863" max="14863" width="19" style="669" customWidth="1"/>
    <col min="14864" max="14864" width="18.140625" style="669" customWidth="1"/>
    <col min="14865" max="14865" width="10.5703125" style="669" customWidth="1"/>
    <col min="14866" max="15105" width="8.28515625" style="669"/>
    <col min="15106" max="15106" width="18.7109375" style="669" customWidth="1"/>
    <col min="15107" max="15107" width="10.85546875" style="669" customWidth="1"/>
    <col min="15108" max="15108" width="11.28515625" style="669" customWidth="1"/>
    <col min="15109" max="15113" width="14.28515625" style="669" customWidth="1"/>
    <col min="15114" max="15114" width="20.42578125" style="669" customWidth="1"/>
    <col min="15115" max="15116" width="8.28515625" style="669"/>
    <col min="15117" max="15117" width="12.7109375" style="669" customWidth="1"/>
    <col min="15118" max="15118" width="14.140625" style="669" customWidth="1"/>
    <col min="15119" max="15119" width="19" style="669" customWidth="1"/>
    <col min="15120" max="15120" width="18.140625" style="669" customWidth="1"/>
    <col min="15121" max="15121" width="10.5703125" style="669" customWidth="1"/>
    <col min="15122" max="15361" width="8.28515625" style="669"/>
    <col min="15362" max="15362" width="18.7109375" style="669" customWidth="1"/>
    <col min="15363" max="15363" width="10.85546875" style="669" customWidth="1"/>
    <col min="15364" max="15364" width="11.28515625" style="669" customWidth="1"/>
    <col min="15365" max="15369" width="14.28515625" style="669" customWidth="1"/>
    <col min="15370" max="15370" width="20.42578125" style="669" customWidth="1"/>
    <col min="15371" max="15372" width="8.28515625" style="669"/>
    <col min="15373" max="15373" width="12.7109375" style="669" customWidth="1"/>
    <col min="15374" max="15374" width="14.140625" style="669" customWidth="1"/>
    <col min="15375" max="15375" width="19" style="669" customWidth="1"/>
    <col min="15376" max="15376" width="18.140625" style="669" customWidth="1"/>
    <col min="15377" max="15377" width="10.5703125" style="669" customWidth="1"/>
    <col min="15378" max="15617" width="8.28515625" style="669"/>
    <col min="15618" max="15618" width="18.7109375" style="669" customWidth="1"/>
    <col min="15619" max="15619" width="10.85546875" style="669" customWidth="1"/>
    <col min="15620" max="15620" width="11.28515625" style="669" customWidth="1"/>
    <col min="15621" max="15625" width="14.28515625" style="669" customWidth="1"/>
    <col min="15626" max="15626" width="20.42578125" style="669" customWidth="1"/>
    <col min="15627" max="15628" width="8.28515625" style="669"/>
    <col min="15629" max="15629" width="12.7109375" style="669" customWidth="1"/>
    <col min="15630" max="15630" width="14.140625" style="669" customWidth="1"/>
    <col min="15631" max="15631" width="19" style="669" customWidth="1"/>
    <col min="15632" max="15632" width="18.140625" style="669" customWidth="1"/>
    <col min="15633" max="15633" width="10.5703125" style="669" customWidth="1"/>
    <col min="15634" max="15873" width="8.28515625" style="669"/>
    <col min="15874" max="15874" width="18.7109375" style="669" customWidth="1"/>
    <col min="15875" max="15875" width="10.85546875" style="669" customWidth="1"/>
    <col min="15876" max="15876" width="11.28515625" style="669" customWidth="1"/>
    <col min="15877" max="15881" width="14.28515625" style="669" customWidth="1"/>
    <col min="15882" max="15882" width="20.42578125" style="669" customWidth="1"/>
    <col min="15883" max="15884" width="8.28515625" style="669"/>
    <col min="15885" max="15885" width="12.7109375" style="669" customWidth="1"/>
    <col min="15886" max="15886" width="14.140625" style="669" customWidth="1"/>
    <col min="15887" max="15887" width="19" style="669" customWidth="1"/>
    <col min="15888" max="15888" width="18.140625" style="669" customWidth="1"/>
    <col min="15889" max="15889" width="10.5703125" style="669" customWidth="1"/>
    <col min="15890" max="16129" width="8.28515625" style="669"/>
    <col min="16130" max="16130" width="18.7109375" style="669" customWidth="1"/>
    <col min="16131" max="16131" width="10.85546875" style="669" customWidth="1"/>
    <col min="16132" max="16132" width="11.28515625" style="669" customWidth="1"/>
    <col min="16133" max="16137" width="14.28515625" style="669" customWidth="1"/>
    <col min="16138" max="16138" width="20.42578125" style="669" customWidth="1"/>
    <col min="16139" max="16140" width="8.28515625" style="669"/>
    <col min="16141" max="16141" width="12.7109375" style="669" customWidth="1"/>
    <col min="16142" max="16142" width="14.140625" style="669" customWidth="1"/>
    <col min="16143" max="16143" width="19" style="669" customWidth="1"/>
    <col min="16144" max="16144" width="18.140625" style="669" customWidth="1"/>
    <col min="16145" max="16145" width="10.5703125" style="669" customWidth="1"/>
    <col min="16146" max="16384" width="8.28515625" style="669"/>
  </cols>
  <sheetData>
    <row r="1" spans="1:17" s="1163" customFormat="1" x14ac:dyDescent="0.25">
      <c r="A1" s="892"/>
      <c r="B1" s="1664" t="s">
        <v>425</v>
      </c>
      <c r="C1" s="1664"/>
      <c r="D1" s="1664"/>
      <c r="E1" s="1664"/>
      <c r="F1" s="1664"/>
      <c r="G1" s="1664"/>
      <c r="H1" s="1664"/>
      <c r="I1" s="891"/>
      <c r="Q1" s="892"/>
    </row>
    <row r="2" spans="1:17" s="1163" customFormat="1" ht="12.75" customHeight="1" x14ac:dyDescent="0.25">
      <c r="A2" s="892"/>
      <c r="C2" s="1665"/>
      <c r="D2" s="1665"/>
      <c r="E2" s="1665"/>
      <c r="F2" s="1665"/>
      <c r="G2" s="1665"/>
      <c r="H2" s="1665"/>
      <c r="I2" s="1665"/>
      <c r="Q2" s="892"/>
    </row>
    <row r="3" spans="1:17" s="1163" customFormat="1" x14ac:dyDescent="0.25">
      <c r="A3" s="892"/>
      <c r="Q3" s="892"/>
    </row>
    <row r="4" spans="1:17" s="1163" customFormat="1" ht="17.25" customHeight="1" x14ac:dyDescent="0.2">
      <c r="B4" s="1747" t="s">
        <v>1081</v>
      </c>
      <c r="C4" s="1747"/>
      <c r="D4" s="1747"/>
      <c r="E4" s="1747"/>
      <c r="F4" s="1747"/>
      <c r="G4" s="1747"/>
      <c r="H4" s="1747"/>
      <c r="I4" s="1747"/>
      <c r="K4" s="23"/>
      <c r="L4" s="23"/>
      <c r="M4" s="23"/>
      <c r="N4" s="23"/>
      <c r="O4" s="23"/>
      <c r="P4" s="23"/>
      <c r="Q4" s="892"/>
    </row>
    <row r="5" spans="1:17" s="1163" customFormat="1" ht="15.75" thickBot="1" x14ac:dyDescent="0.3">
      <c r="A5" s="892"/>
      <c r="Q5" s="892"/>
    </row>
    <row r="6" spans="1:17" s="670" customFormat="1" ht="25.5" customHeight="1" x14ac:dyDescent="0.25">
      <c r="A6" s="1748" t="s">
        <v>0</v>
      </c>
      <c r="B6" s="1744" t="s">
        <v>1082</v>
      </c>
      <c r="C6" s="1487" t="s">
        <v>1083</v>
      </c>
      <c r="D6" s="1487"/>
      <c r="E6" s="1487"/>
      <c r="F6" s="1487"/>
      <c r="G6" s="1487"/>
      <c r="H6" s="1487"/>
      <c r="I6" s="1487"/>
      <c r="J6" s="1487"/>
      <c r="K6" s="1487"/>
      <c r="L6" s="1487"/>
      <c r="M6" s="1487"/>
      <c r="N6" s="1488"/>
      <c r="O6" s="1744" t="s">
        <v>33</v>
      </c>
      <c r="P6" s="1745"/>
      <c r="Q6" s="1164"/>
    </row>
    <row r="7" spans="1:17" s="670" customFormat="1" ht="30.75" customHeight="1" x14ac:dyDescent="0.25">
      <c r="A7" s="1749"/>
      <c r="B7" s="1572"/>
      <c r="C7" s="1572" t="s">
        <v>1084</v>
      </c>
      <c r="D7" s="1572"/>
      <c r="E7" s="1572"/>
      <c r="F7" s="1572" t="s">
        <v>1085</v>
      </c>
      <c r="G7" s="1572"/>
      <c r="H7" s="1572"/>
      <c r="I7" s="1572"/>
      <c r="J7" s="1572" t="s">
        <v>1086</v>
      </c>
      <c r="K7" s="1572"/>
      <c r="L7" s="1572"/>
      <c r="M7" s="1572"/>
      <c r="N7" s="1707" t="s">
        <v>1087</v>
      </c>
      <c r="O7" s="1572" t="s">
        <v>991</v>
      </c>
      <c r="P7" s="1746" t="s">
        <v>992</v>
      </c>
      <c r="Q7" s="1164"/>
    </row>
    <row r="8" spans="1:17" s="670" customFormat="1" ht="49.5" customHeight="1" x14ac:dyDescent="0.25">
      <c r="A8" s="1749"/>
      <c r="B8" s="1572"/>
      <c r="C8" s="1045" t="s">
        <v>919</v>
      </c>
      <c r="D8" s="1045" t="s">
        <v>1088</v>
      </c>
      <c r="E8" s="1045" t="s">
        <v>424</v>
      </c>
      <c r="F8" s="1165" t="s">
        <v>1089</v>
      </c>
      <c r="G8" s="1045" t="s">
        <v>919</v>
      </c>
      <c r="H8" s="1045" t="s">
        <v>1088</v>
      </c>
      <c r="I8" s="1045" t="s">
        <v>424</v>
      </c>
      <c r="J8" s="1165" t="s">
        <v>1002</v>
      </c>
      <c r="K8" s="1045" t="s">
        <v>919</v>
      </c>
      <c r="L8" s="1045" t="s">
        <v>915</v>
      </c>
      <c r="M8" s="1165" t="s">
        <v>1090</v>
      </c>
      <c r="N8" s="1707"/>
      <c r="O8" s="1572"/>
      <c r="P8" s="1746"/>
      <c r="Q8" s="1164"/>
    </row>
    <row r="9" spans="1:17" s="1164" customFormat="1" ht="15" customHeight="1" thickBot="1" x14ac:dyDescent="0.3">
      <c r="A9" s="1166">
        <v>1</v>
      </c>
      <c r="B9" s="1167">
        <v>2</v>
      </c>
      <c r="C9" s="1167">
        <v>3</v>
      </c>
      <c r="D9" s="1167">
        <v>4</v>
      </c>
      <c r="E9" s="1167">
        <v>5</v>
      </c>
      <c r="F9" s="1167">
        <v>6</v>
      </c>
      <c r="G9" s="1167">
        <v>7</v>
      </c>
      <c r="H9" s="1167">
        <v>8</v>
      </c>
      <c r="I9" s="1167">
        <v>9</v>
      </c>
      <c r="J9" s="1167">
        <v>10</v>
      </c>
      <c r="K9" s="1167">
        <v>11</v>
      </c>
      <c r="L9" s="1167">
        <v>12</v>
      </c>
      <c r="M9" s="1167">
        <v>13</v>
      </c>
      <c r="N9" s="1168">
        <v>14</v>
      </c>
      <c r="O9" s="1167">
        <v>15</v>
      </c>
      <c r="P9" s="1169">
        <v>16</v>
      </c>
      <c r="Q9" s="1043" t="s">
        <v>43</v>
      </c>
    </row>
    <row r="10" spans="1:17" s="887" customFormat="1" x14ac:dyDescent="0.25">
      <c r="A10" s="935">
        <v>1</v>
      </c>
      <c r="B10" s="936"/>
      <c r="C10" s="1170"/>
      <c r="D10" s="1170"/>
      <c r="E10" s="1074">
        <f t="shared" ref="E10:E37" si="0">C10*D10</f>
        <v>0</v>
      </c>
      <c r="F10" s="1082" t="s">
        <v>1091</v>
      </c>
      <c r="G10" s="1171">
        <v>12</v>
      </c>
      <c r="H10" s="1171">
        <v>1500</v>
      </c>
      <c r="I10" s="1079">
        <f t="shared" ref="I10:I37" si="1">G10*H10</f>
        <v>18000</v>
      </c>
      <c r="J10" s="1172" t="s">
        <v>1092</v>
      </c>
      <c r="K10" s="1173">
        <v>1000</v>
      </c>
      <c r="L10" s="1173">
        <v>1.5</v>
      </c>
      <c r="M10" s="1174">
        <f t="shared" ref="M10:M37" si="2">K10*L10</f>
        <v>1500</v>
      </c>
      <c r="N10" s="1175">
        <f t="shared" ref="N10:N37" si="3">E10+I10+M10</f>
        <v>19500</v>
      </c>
      <c r="O10" s="1176">
        <f>N10</f>
        <v>19500</v>
      </c>
      <c r="P10" s="1176"/>
      <c r="Q10" s="1177">
        <f t="shared" ref="Q10:Q37" si="4">N10-O10-P10</f>
        <v>0</v>
      </c>
    </row>
    <row r="11" spans="1:17" s="887" customFormat="1" x14ac:dyDescent="0.25">
      <c r="A11" s="904">
        <f t="shared" ref="A11:A37" si="5">A10+1</f>
        <v>2</v>
      </c>
      <c r="B11" s="905"/>
      <c r="C11" s="1178"/>
      <c r="D11" s="1170"/>
      <c r="E11" s="1074">
        <f t="shared" si="0"/>
        <v>0</v>
      </c>
      <c r="F11" s="1076"/>
      <c r="G11" s="1171"/>
      <c r="H11" s="1171"/>
      <c r="I11" s="1079">
        <f t="shared" si="1"/>
        <v>0</v>
      </c>
      <c r="J11" s="1179" t="s">
        <v>1093</v>
      </c>
      <c r="K11" s="1180">
        <v>40</v>
      </c>
      <c r="L11" s="1180">
        <v>300</v>
      </c>
      <c r="M11" s="1181">
        <f t="shared" si="2"/>
        <v>12000</v>
      </c>
      <c r="N11" s="1182">
        <f t="shared" si="3"/>
        <v>12000</v>
      </c>
      <c r="O11" s="1176">
        <f t="shared" ref="O11:O24" si="6">N11</f>
        <v>12000</v>
      </c>
      <c r="P11" s="1183"/>
      <c r="Q11" s="1177">
        <f t="shared" si="4"/>
        <v>0</v>
      </c>
    </row>
    <row r="12" spans="1:17" s="887" customFormat="1" x14ac:dyDescent="0.25">
      <c r="A12" s="904">
        <f t="shared" si="5"/>
        <v>3</v>
      </c>
      <c r="B12" s="905"/>
      <c r="C12" s="1178"/>
      <c r="D12" s="1178"/>
      <c r="E12" s="1074">
        <f t="shared" si="0"/>
        <v>0</v>
      </c>
      <c r="F12" s="1076"/>
      <c r="G12" s="1171"/>
      <c r="H12" s="1171"/>
      <c r="I12" s="1079">
        <f t="shared" si="1"/>
        <v>0</v>
      </c>
      <c r="J12" s="1070" t="s">
        <v>1094</v>
      </c>
      <c r="K12" s="1180">
        <v>20</v>
      </c>
      <c r="L12" s="1180">
        <v>500</v>
      </c>
      <c r="M12" s="1181">
        <f t="shared" si="2"/>
        <v>10000</v>
      </c>
      <c r="N12" s="1182">
        <f t="shared" si="3"/>
        <v>10000</v>
      </c>
      <c r="O12" s="1176">
        <f t="shared" si="6"/>
        <v>10000</v>
      </c>
      <c r="P12" s="1183"/>
      <c r="Q12" s="1177">
        <f t="shared" si="4"/>
        <v>0</v>
      </c>
    </row>
    <row r="13" spans="1:17" s="887" customFormat="1" x14ac:dyDescent="0.25">
      <c r="A13" s="904">
        <f t="shared" si="5"/>
        <v>4</v>
      </c>
      <c r="B13" s="905"/>
      <c r="C13" s="1178"/>
      <c r="D13" s="1170"/>
      <c r="E13" s="1074">
        <f t="shared" si="0"/>
        <v>0</v>
      </c>
      <c r="F13" s="1082"/>
      <c r="G13" s="1171"/>
      <c r="H13" s="1171"/>
      <c r="I13" s="1079">
        <f t="shared" si="1"/>
        <v>0</v>
      </c>
      <c r="J13" s="1070"/>
      <c r="K13" s="1180"/>
      <c r="L13" s="1180"/>
      <c r="M13" s="1181">
        <f t="shared" si="2"/>
        <v>0</v>
      </c>
      <c r="N13" s="1182">
        <f t="shared" si="3"/>
        <v>0</v>
      </c>
      <c r="O13" s="1176">
        <f t="shared" si="6"/>
        <v>0</v>
      </c>
      <c r="P13" s="1183"/>
      <c r="Q13" s="1177">
        <f t="shared" si="4"/>
        <v>0</v>
      </c>
    </row>
    <row r="14" spans="1:17" s="887" customFormat="1" x14ac:dyDescent="0.25">
      <c r="A14" s="904">
        <f t="shared" si="5"/>
        <v>5</v>
      </c>
      <c r="B14" s="905"/>
      <c r="C14" s="1178"/>
      <c r="D14" s="1170"/>
      <c r="E14" s="1074">
        <f t="shared" si="0"/>
        <v>0</v>
      </c>
      <c r="F14" s="1082"/>
      <c r="G14" s="1171"/>
      <c r="H14" s="1171"/>
      <c r="I14" s="1079">
        <f t="shared" si="1"/>
        <v>0</v>
      </c>
      <c r="J14" s="1070"/>
      <c r="K14" s="1180"/>
      <c r="L14" s="1180"/>
      <c r="M14" s="1181">
        <f t="shared" si="2"/>
        <v>0</v>
      </c>
      <c r="N14" s="1182">
        <f t="shared" si="3"/>
        <v>0</v>
      </c>
      <c r="O14" s="1176">
        <f t="shared" si="6"/>
        <v>0</v>
      </c>
      <c r="P14" s="1183"/>
      <c r="Q14" s="1177">
        <f t="shared" si="4"/>
        <v>0</v>
      </c>
    </row>
    <row r="15" spans="1:17" s="887" customFormat="1" x14ac:dyDescent="0.25">
      <c r="A15" s="904">
        <f t="shared" si="5"/>
        <v>6</v>
      </c>
      <c r="B15" s="905"/>
      <c r="C15" s="1178"/>
      <c r="D15" s="1170"/>
      <c r="E15" s="1074">
        <f t="shared" si="0"/>
        <v>0</v>
      </c>
      <c r="F15" s="1082"/>
      <c r="G15" s="1171"/>
      <c r="H15" s="1171"/>
      <c r="I15" s="1079">
        <f t="shared" si="1"/>
        <v>0</v>
      </c>
      <c r="J15" s="1070"/>
      <c r="K15" s="1180"/>
      <c r="L15" s="1180"/>
      <c r="M15" s="1181">
        <f t="shared" si="2"/>
        <v>0</v>
      </c>
      <c r="N15" s="1182">
        <f t="shared" si="3"/>
        <v>0</v>
      </c>
      <c r="O15" s="1176">
        <f t="shared" si="6"/>
        <v>0</v>
      </c>
      <c r="P15" s="1183"/>
      <c r="Q15" s="1177">
        <f t="shared" si="4"/>
        <v>0</v>
      </c>
    </row>
    <row r="16" spans="1:17" s="887" customFormat="1" x14ac:dyDescent="0.25">
      <c r="A16" s="904">
        <f t="shared" si="5"/>
        <v>7</v>
      </c>
      <c r="B16" s="905"/>
      <c r="C16" s="1178"/>
      <c r="D16" s="1170"/>
      <c r="E16" s="1074">
        <f t="shared" si="0"/>
        <v>0</v>
      </c>
      <c r="F16" s="1082"/>
      <c r="G16" s="1171"/>
      <c r="H16" s="1171"/>
      <c r="I16" s="1079">
        <f t="shared" si="1"/>
        <v>0</v>
      </c>
      <c r="J16" s="1070"/>
      <c r="K16" s="1180"/>
      <c r="L16" s="1180"/>
      <c r="M16" s="1181">
        <f t="shared" si="2"/>
        <v>0</v>
      </c>
      <c r="N16" s="1182">
        <f t="shared" si="3"/>
        <v>0</v>
      </c>
      <c r="O16" s="1176">
        <f t="shared" si="6"/>
        <v>0</v>
      </c>
      <c r="P16" s="1183"/>
      <c r="Q16" s="1177">
        <f t="shared" si="4"/>
        <v>0</v>
      </c>
    </row>
    <row r="17" spans="1:17" s="887" customFormat="1" x14ac:dyDescent="0.25">
      <c r="A17" s="904">
        <f t="shared" si="5"/>
        <v>8</v>
      </c>
      <c r="B17" s="905"/>
      <c r="C17" s="1178"/>
      <c r="D17" s="1170"/>
      <c r="E17" s="1074">
        <f t="shared" si="0"/>
        <v>0</v>
      </c>
      <c r="F17" s="1082"/>
      <c r="G17" s="1171"/>
      <c r="H17" s="1171"/>
      <c r="I17" s="1079">
        <f t="shared" si="1"/>
        <v>0</v>
      </c>
      <c r="J17" s="1070"/>
      <c r="K17" s="1180"/>
      <c r="L17" s="1180"/>
      <c r="M17" s="1181">
        <f t="shared" si="2"/>
        <v>0</v>
      </c>
      <c r="N17" s="1182">
        <f t="shared" si="3"/>
        <v>0</v>
      </c>
      <c r="O17" s="1176">
        <f t="shared" si="6"/>
        <v>0</v>
      </c>
      <c r="P17" s="1183"/>
      <c r="Q17" s="1177">
        <f t="shared" si="4"/>
        <v>0</v>
      </c>
    </row>
    <row r="18" spans="1:17" s="887" customFormat="1" x14ac:dyDescent="0.25">
      <c r="A18" s="904">
        <f t="shared" si="5"/>
        <v>9</v>
      </c>
      <c r="B18" s="905"/>
      <c r="C18" s="1178"/>
      <c r="D18" s="1170"/>
      <c r="E18" s="1074">
        <f t="shared" si="0"/>
        <v>0</v>
      </c>
      <c r="F18" s="1082"/>
      <c r="G18" s="1171"/>
      <c r="H18" s="1171"/>
      <c r="I18" s="1079">
        <f t="shared" si="1"/>
        <v>0</v>
      </c>
      <c r="J18" s="1070"/>
      <c r="K18" s="1180"/>
      <c r="L18" s="1180"/>
      <c r="M18" s="1181">
        <f t="shared" si="2"/>
        <v>0</v>
      </c>
      <c r="N18" s="1182">
        <f t="shared" si="3"/>
        <v>0</v>
      </c>
      <c r="O18" s="1176">
        <f t="shared" si="6"/>
        <v>0</v>
      </c>
      <c r="P18" s="1183"/>
      <c r="Q18" s="1177">
        <f t="shared" si="4"/>
        <v>0</v>
      </c>
    </row>
    <row r="19" spans="1:17" s="887" customFormat="1" x14ac:dyDescent="0.25">
      <c r="A19" s="904">
        <f t="shared" si="5"/>
        <v>10</v>
      </c>
      <c r="B19" s="905"/>
      <c r="C19" s="1178"/>
      <c r="D19" s="1170"/>
      <c r="E19" s="1074">
        <f t="shared" si="0"/>
        <v>0</v>
      </c>
      <c r="F19" s="1082"/>
      <c r="G19" s="1171"/>
      <c r="H19" s="1171"/>
      <c r="I19" s="1079">
        <f t="shared" si="1"/>
        <v>0</v>
      </c>
      <c r="J19" s="1070"/>
      <c r="K19" s="1180"/>
      <c r="L19" s="1180"/>
      <c r="M19" s="1181">
        <f t="shared" si="2"/>
        <v>0</v>
      </c>
      <c r="N19" s="1182">
        <f t="shared" si="3"/>
        <v>0</v>
      </c>
      <c r="O19" s="1176">
        <f t="shared" si="6"/>
        <v>0</v>
      </c>
      <c r="P19" s="1183"/>
      <c r="Q19" s="1177">
        <f t="shared" si="4"/>
        <v>0</v>
      </c>
    </row>
    <row r="20" spans="1:17" s="887" customFormat="1" x14ac:dyDescent="0.25">
      <c r="A20" s="904">
        <f t="shared" si="5"/>
        <v>11</v>
      </c>
      <c r="B20" s="905"/>
      <c r="C20" s="1178"/>
      <c r="D20" s="1170"/>
      <c r="E20" s="1074">
        <f t="shared" si="0"/>
        <v>0</v>
      </c>
      <c r="F20" s="1082"/>
      <c r="G20" s="1171"/>
      <c r="H20" s="1171"/>
      <c r="I20" s="1079">
        <f t="shared" si="1"/>
        <v>0</v>
      </c>
      <c r="J20" s="1070"/>
      <c r="K20" s="1180"/>
      <c r="L20" s="1180"/>
      <c r="M20" s="1181">
        <f t="shared" si="2"/>
        <v>0</v>
      </c>
      <c r="N20" s="1182">
        <f t="shared" si="3"/>
        <v>0</v>
      </c>
      <c r="O20" s="1176">
        <f t="shared" si="6"/>
        <v>0</v>
      </c>
      <c r="P20" s="1183"/>
      <c r="Q20" s="1177">
        <f t="shared" si="4"/>
        <v>0</v>
      </c>
    </row>
    <row r="21" spans="1:17" s="887" customFormat="1" x14ac:dyDescent="0.25">
      <c r="A21" s="904">
        <f t="shared" si="5"/>
        <v>12</v>
      </c>
      <c r="B21" s="905"/>
      <c r="C21" s="1178"/>
      <c r="D21" s="1170"/>
      <c r="E21" s="1074">
        <f t="shared" si="0"/>
        <v>0</v>
      </c>
      <c r="F21" s="1082"/>
      <c r="G21" s="1171"/>
      <c r="H21" s="1171"/>
      <c r="I21" s="1079">
        <f t="shared" si="1"/>
        <v>0</v>
      </c>
      <c r="J21" s="1070"/>
      <c r="K21" s="1180"/>
      <c r="L21" s="1180"/>
      <c r="M21" s="1181">
        <f t="shared" si="2"/>
        <v>0</v>
      </c>
      <c r="N21" s="1182">
        <f t="shared" si="3"/>
        <v>0</v>
      </c>
      <c r="O21" s="1176">
        <f t="shared" si="6"/>
        <v>0</v>
      </c>
      <c r="P21" s="1183"/>
      <c r="Q21" s="1177">
        <f t="shared" si="4"/>
        <v>0</v>
      </c>
    </row>
    <row r="22" spans="1:17" s="887" customFormat="1" x14ac:dyDescent="0.25">
      <c r="A22" s="904">
        <f t="shared" si="5"/>
        <v>13</v>
      </c>
      <c r="B22" s="905"/>
      <c r="C22" s="1178"/>
      <c r="D22" s="1170"/>
      <c r="E22" s="1074">
        <f t="shared" si="0"/>
        <v>0</v>
      </c>
      <c r="F22" s="1082"/>
      <c r="G22" s="1171"/>
      <c r="H22" s="1171"/>
      <c r="I22" s="1079">
        <f t="shared" si="1"/>
        <v>0</v>
      </c>
      <c r="J22" s="1070"/>
      <c r="K22" s="1180"/>
      <c r="L22" s="1180"/>
      <c r="M22" s="1181">
        <f t="shared" si="2"/>
        <v>0</v>
      </c>
      <c r="N22" s="1182">
        <f t="shared" si="3"/>
        <v>0</v>
      </c>
      <c r="O22" s="1176">
        <f t="shared" si="6"/>
        <v>0</v>
      </c>
      <c r="P22" s="1183"/>
      <c r="Q22" s="1177">
        <f t="shared" si="4"/>
        <v>0</v>
      </c>
    </row>
    <row r="23" spans="1:17" s="887" customFormat="1" x14ac:dyDescent="0.25">
      <c r="A23" s="904">
        <f t="shared" si="5"/>
        <v>14</v>
      </c>
      <c r="B23" s="905"/>
      <c r="C23" s="1178"/>
      <c r="D23" s="1170"/>
      <c r="E23" s="1074">
        <f t="shared" si="0"/>
        <v>0</v>
      </c>
      <c r="F23" s="1082"/>
      <c r="G23" s="1171"/>
      <c r="H23" s="1171"/>
      <c r="I23" s="1079">
        <f t="shared" si="1"/>
        <v>0</v>
      </c>
      <c r="J23" s="1070"/>
      <c r="K23" s="1180"/>
      <c r="L23" s="1180"/>
      <c r="M23" s="1181">
        <f t="shared" si="2"/>
        <v>0</v>
      </c>
      <c r="N23" s="1182">
        <f t="shared" si="3"/>
        <v>0</v>
      </c>
      <c r="O23" s="1176">
        <f t="shared" si="6"/>
        <v>0</v>
      </c>
      <c r="P23" s="1183"/>
      <c r="Q23" s="1177">
        <f t="shared" si="4"/>
        <v>0</v>
      </c>
    </row>
    <row r="24" spans="1:17" s="887" customFormat="1" x14ac:dyDescent="0.25">
      <c r="A24" s="904">
        <f t="shared" si="5"/>
        <v>15</v>
      </c>
      <c r="B24" s="905"/>
      <c r="C24" s="1178"/>
      <c r="D24" s="1170"/>
      <c r="E24" s="1074">
        <f t="shared" si="0"/>
        <v>0</v>
      </c>
      <c r="F24" s="1082"/>
      <c r="G24" s="1171"/>
      <c r="H24" s="1171"/>
      <c r="I24" s="1079">
        <f t="shared" si="1"/>
        <v>0</v>
      </c>
      <c r="J24" s="1070"/>
      <c r="K24" s="1180"/>
      <c r="L24" s="1180"/>
      <c r="M24" s="1181">
        <f t="shared" si="2"/>
        <v>0</v>
      </c>
      <c r="N24" s="1182">
        <f t="shared" si="3"/>
        <v>0</v>
      </c>
      <c r="O24" s="1176">
        <f t="shared" si="6"/>
        <v>0</v>
      </c>
      <c r="P24" s="1183"/>
      <c r="Q24" s="1177">
        <f t="shared" si="4"/>
        <v>0</v>
      </c>
    </row>
    <row r="25" spans="1:17" s="887" customFormat="1" x14ac:dyDescent="0.25">
      <c r="A25" s="904">
        <f t="shared" si="5"/>
        <v>16</v>
      </c>
      <c r="B25" s="905"/>
      <c r="C25" s="1178"/>
      <c r="D25" s="1170"/>
      <c r="E25" s="1074">
        <f t="shared" si="0"/>
        <v>0</v>
      </c>
      <c r="F25" s="1082"/>
      <c r="G25" s="1171"/>
      <c r="H25" s="1171"/>
      <c r="I25" s="1079">
        <f t="shared" si="1"/>
        <v>0</v>
      </c>
      <c r="J25" s="1070"/>
      <c r="K25" s="1180"/>
      <c r="L25" s="1180"/>
      <c r="M25" s="1181">
        <f t="shared" si="2"/>
        <v>0</v>
      </c>
      <c r="N25" s="1182">
        <f t="shared" si="3"/>
        <v>0</v>
      </c>
      <c r="O25" s="1183"/>
      <c r="P25" s="1183"/>
      <c r="Q25" s="1177">
        <f t="shared" si="4"/>
        <v>0</v>
      </c>
    </row>
    <row r="26" spans="1:17" s="887" customFormat="1" x14ac:dyDescent="0.25">
      <c r="A26" s="904">
        <f t="shared" si="5"/>
        <v>17</v>
      </c>
      <c r="B26" s="905"/>
      <c r="C26" s="1178"/>
      <c r="D26" s="1170"/>
      <c r="E26" s="1074">
        <f t="shared" si="0"/>
        <v>0</v>
      </c>
      <c r="F26" s="1082"/>
      <c r="G26" s="1171"/>
      <c r="H26" s="1171"/>
      <c r="I26" s="1079">
        <f t="shared" si="1"/>
        <v>0</v>
      </c>
      <c r="J26" s="1070"/>
      <c r="K26" s="1180"/>
      <c r="L26" s="1180"/>
      <c r="M26" s="1181">
        <f t="shared" si="2"/>
        <v>0</v>
      </c>
      <c r="N26" s="1182">
        <f t="shared" si="3"/>
        <v>0</v>
      </c>
      <c r="O26" s="1183"/>
      <c r="P26" s="1183"/>
      <c r="Q26" s="1177">
        <f t="shared" si="4"/>
        <v>0</v>
      </c>
    </row>
    <row r="27" spans="1:17" s="887" customFormat="1" x14ac:dyDescent="0.25">
      <c r="A27" s="904">
        <f t="shared" si="5"/>
        <v>18</v>
      </c>
      <c r="B27" s="905"/>
      <c r="C27" s="1178"/>
      <c r="D27" s="1170"/>
      <c r="E27" s="1074">
        <f t="shared" si="0"/>
        <v>0</v>
      </c>
      <c r="F27" s="1082"/>
      <c r="G27" s="1171"/>
      <c r="H27" s="1171"/>
      <c r="I27" s="1079">
        <f t="shared" si="1"/>
        <v>0</v>
      </c>
      <c r="J27" s="1070"/>
      <c r="K27" s="1180"/>
      <c r="L27" s="1180"/>
      <c r="M27" s="1181">
        <f t="shared" si="2"/>
        <v>0</v>
      </c>
      <c r="N27" s="1182">
        <f t="shared" si="3"/>
        <v>0</v>
      </c>
      <c r="O27" s="1183"/>
      <c r="P27" s="1183"/>
      <c r="Q27" s="1177">
        <f t="shared" si="4"/>
        <v>0</v>
      </c>
    </row>
    <row r="28" spans="1:17" s="887" customFormat="1" x14ac:dyDescent="0.25">
      <c r="A28" s="904">
        <f t="shared" si="5"/>
        <v>19</v>
      </c>
      <c r="B28" s="905"/>
      <c r="C28" s="1178"/>
      <c r="D28" s="1170"/>
      <c r="E28" s="1074">
        <f t="shared" si="0"/>
        <v>0</v>
      </c>
      <c r="F28" s="1082"/>
      <c r="G28" s="1171"/>
      <c r="H28" s="1171"/>
      <c r="I28" s="1079">
        <f t="shared" si="1"/>
        <v>0</v>
      </c>
      <c r="J28" s="1070"/>
      <c r="K28" s="1180"/>
      <c r="L28" s="1180"/>
      <c r="M28" s="1181">
        <f t="shared" si="2"/>
        <v>0</v>
      </c>
      <c r="N28" s="1182">
        <f t="shared" si="3"/>
        <v>0</v>
      </c>
      <c r="O28" s="1183"/>
      <c r="P28" s="1183"/>
      <c r="Q28" s="1177">
        <f t="shared" si="4"/>
        <v>0</v>
      </c>
    </row>
    <row r="29" spans="1:17" s="887" customFormat="1" x14ac:dyDescent="0.25">
      <c r="A29" s="904">
        <f t="shared" si="5"/>
        <v>20</v>
      </c>
      <c r="B29" s="905"/>
      <c r="C29" s="1178"/>
      <c r="D29" s="1170"/>
      <c r="E29" s="1074">
        <f t="shared" si="0"/>
        <v>0</v>
      </c>
      <c r="F29" s="1082"/>
      <c r="G29" s="1171"/>
      <c r="H29" s="1171"/>
      <c r="I29" s="1079">
        <f t="shared" si="1"/>
        <v>0</v>
      </c>
      <c r="J29" s="1070"/>
      <c r="K29" s="1180"/>
      <c r="L29" s="1180"/>
      <c r="M29" s="1181">
        <f t="shared" si="2"/>
        <v>0</v>
      </c>
      <c r="N29" s="1182">
        <f t="shared" si="3"/>
        <v>0</v>
      </c>
      <c r="O29" s="1183"/>
      <c r="P29" s="1183"/>
      <c r="Q29" s="1177">
        <f t="shared" si="4"/>
        <v>0</v>
      </c>
    </row>
    <row r="30" spans="1:17" s="887" customFormat="1" x14ac:dyDescent="0.25">
      <c r="A30" s="904">
        <f t="shared" si="5"/>
        <v>21</v>
      </c>
      <c r="B30" s="905"/>
      <c r="C30" s="1178"/>
      <c r="D30" s="1170"/>
      <c r="E30" s="1074">
        <f t="shared" si="0"/>
        <v>0</v>
      </c>
      <c r="F30" s="1082"/>
      <c r="G30" s="1171"/>
      <c r="H30" s="1171"/>
      <c r="I30" s="1079">
        <f t="shared" si="1"/>
        <v>0</v>
      </c>
      <c r="J30" s="1070"/>
      <c r="K30" s="1180"/>
      <c r="L30" s="1180"/>
      <c r="M30" s="1181">
        <f t="shared" si="2"/>
        <v>0</v>
      </c>
      <c r="N30" s="1182">
        <f t="shared" si="3"/>
        <v>0</v>
      </c>
      <c r="O30" s="1183"/>
      <c r="P30" s="1183"/>
      <c r="Q30" s="1177">
        <f t="shared" si="4"/>
        <v>0</v>
      </c>
    </row>
    <row r="31" spans="1:17" s="887" customFormat="1" x14ac:dyDescent="0.25">
      <c r="A31" s="904">
        <f t="shared" si="5"/>
        <v>22</v>
      </c>
      <c r="B31" s="905"/>
      <c r="C31" s="1178"/>
      <c r="D31" s="1170"/>
      <c r="E31" s="1074">
        <f t="shared" si="0"/>
        <v>0</v>
      </c>
      <c r="F31" s="1082"/>
      <c r="G31" s="1171"/>
      <c r="H31" s="1171"/>
      <c r="I31" s="1079">
        <f t="shared" si="1"/>
        <v>0</v>
      </c>
      <c r="J31" s="1070"/>
      <c r="K31" s="1180"/>
      <c r="L31" s="1180"/>
      <c r="M31" s="1181">
        <f t="shared" si="2"/>
        <v>0</v>
      </c>
      <c r="N31" s="1182">
        <f t="shared" si="3"/>
        <v>0</v>
      </c>
      <c r="O31" s="1183"/>
      <c r="P31" s="1183"/>
      <c r="Q31" s="1177">
        <f t="shared" si="4"/>
        <v>0</v>
      </c>
    </row>
    <row r="32" spans="1:17" s="887" customFormat="1" x14ac:dyDescent="0.25">
      <c r="A32" s="904">
        <f t="shared" si="5"/>
        <v>23</v>
      </c>
      <c r="B32" s="905"/>
      <c r="C32" s="1178"/>
      <c r="D32" s="1170"/>
      <c r="E32" s="1074">
        <f t="shared" si="0"/>
        <v>0</v>
      </c>
      <c r="F32" s="1082"/>
      <c r="G32" s="1171"/>
      <c r="H32" s="1171"/>
      <c r="I32" s="1079">
        <f t="shared" si="1"/>
        <v>0</v>
      </c>
      <c r="J32" s="1070"/>
      <c r="K32" s="1180"/>
      <c r="L32" s="1180"/>
      <c r="M32" s="1181">
        <f t="shared" si="2"/>
        <v>0</v>
      </c>
      <c r="N32" s="1182">
        <f t="shared" si="3"/>
        <v>0</v>
      </c>
      <c r="O32" s="1183"/>
      <c r="P32" s="1183"/>
      <c r="Q32" s="1177">
        <f t="shared" si="4"/>
        <v>0</v>
      </c>
    </row>
    <row r="33" spans="1:17" s="887" customFormat="1" x14ac:dyDescent="0.25">
      <c r="A33" s="904">
        <f t="shared" si="5"/>
        <v>24</v>
      </c>
      <c r="B33" s="905"/>
      <c r="C33" s="1178"/>
      <c r="D33" s="1170"/>
      <c r="E33" s="1074">
        <f t="shared" si="0"/>
        <v>0</v>
      </c>
      <c r="F33" s="1082"/>
      <c r="G33" s="1171"/>
      <c r="H33" s="1171"/>
      <c r="I33" s="1079">
        <f t="shared" si="1"/>
        <v>0</v>
      </c>
      <c r="J33" s="1070"/>
      <c r="K33" s="1180"/>
      <c r="L33" s="1180"/>
      <c r="M33" s="1181">
        <f t="shared" si="2"/>
        <v>0</v>
      </c>
      <c r="N33" s="1182">
        <f t="shared" si="3"/>
        <v>0</v>
      </c>
      <c r="O33" s="1183"/>
      <c r="P33" s="1183"/>
      <c r="Q33" s="1177">
        <f t="shared" si="4"/>
        <v>0</v>
      </c>
    </row>
    <row r="34" spans="1:17" s="887" customFormat="1" x14ac:dyDescent="0.25">
      <c r="A34" s="904">
        <f t="shared" si="5"/>
        <v>25</v>
      </c>
      <c r="B34" s="905"/>
      <c r="C34" s="1178"/>
      <c r="D34" s="1170"/>
      <c r="E34" s="1074">
        <f t="shared" si="0"/>
        <v>0</v>
      </c>
      <c r="F34" s="1082"/>
      <c r="G34" s="1171"/>
      <c r="H34" s="1171"/>
      <c r="I34" s="1079">
        <f t="shared" si="1"/>
        <v>0</v>
      </c>
      <c r="J34" s="1070"/>
      <c r="K34" s="1180"/>
      <c r="L34" s="1180"/>
      <c r="M34" s="1181">
        <f t="shared" si="2"/>
        <v>0</v>
      </c>
      <c r="N34" s="1182">
        <f t="shared" si="3"/>
        <v>0</v>
      </c>
      <c r="O34" s="1183"/>
      <c r="P34" s="1183"/>
      <c r="Q34" s="1177">
        <f t="shared" si="4"/>
        <v>0</v>
      </c>
    </row>
    <row r="35" spans="1:17" s="887" customFormat="1" x14ac:dyDescent="0.25">
      <c r="A35" s="904">
        <f t="shared" si="5"/>
        <v>26</v>
      </c>
      <c r="B35" s="905"/>
      <c r="C35" s="1178"/>
      <c r="D35" s="1170"/>
      <c r="E35" s="1074">
        <f t="shared" si="0"/>
        <v>0</v>
      </c>
      <c r="F35" s="1082"/>
      <c r="G35" s="1171"/>
      <c r="H35" s="1171"/>
      <c r="I35" s="1079">
        <f t="shared" si="1"/>
        <v>0</v>
      </c>
      <c r="J35" s="1070"/>
      <c r="K35" s="1180"/>
      <c r="L35" s="1180"/>
      <c r="M35" s="1181">
        <f t="shared" si="2"/>
        <v>0</v>
      </c>
      <c r="N35" s="1182">
        <f t="shared" si="3"/>
        <v>0</v>
      </c>
      <c r="O35" s="1183"/>
      <c r="P35" s="1183"/>
      <c r="Q35" s="1177">
        <f t="shared" si="4"/>
        <v>0</v>
      </c>
    </row>
    <row r="36" spans="1:17" s="887" customFormat="1" x14ac:dyDescent="0.25">
      <c r="A36" s="904">
        <f t="shared" si="5"/>
        <v>27</v>
      </c>
      <c r="B36" s="905"/>
      <c r="C36" s="1178"/>
      <c r="D36" s="1170"/>
      <c r="E36" s="1074">
        <f t="shared" si="0"/>
        <v>0</v>
      </c>
      <c r="F36" s="1082"/>
      <c r="G36" s="1171"/>
      <c r="H36" s="1171"/>
      <c r="I36" s="1079">
        <f t="shared" si="1"/>
        <v>0</v>
      </c>
      <c r="J36" s="1070"/>
      <c r="K36" s="1180"/>
      <c r="L36" s="1180"/>
      <c r="M36" s="1181">
        <f t="shared" si="2"/>
        <v>0</v>
      </c>
      <c r="N36" s="1182">
        <f t="shared" si="3"/>
        <v>0</v>
      </c>
      <c r="O36" s="1183"/>
      <c r="P36" s="1183"/>
      <c r="Q36" s="1177">
        <f t="shared" si="4"/>
        <v>0</v>
      </c>
    </row>
    <row r="37" spans="1:17" s="887" customFormat="1" x14ac:dyDescent="0.25">
      <c r="A37" s="904">
        <f t="shared" si="5"/>
        <v>28</v>
      </c>
      <c r="B37" s="905"/>
      <c r="C37" s="1178"/>
      <c r="D37" s="1170"/>
      <c r="E37" s="1074">
        <f t="shared" si="0"/>
        <v>0</v>
      </c>
      <c r="F37" s="1082"/>
      <c r="G37" s="1171"/>
      <c r="H37" s="1171"/>
      <c r="I37" s="1079">
        <f t="shared" si="1"/>
        <v>0</v>
      </c>
      <c r="J37" s="1070"/>
      <c r="K37" s="1180"/>
      <c r="L37" s="1180"/>
      <c r="M37" s="1181">
        <f t="shared" si="2"/>
        <v>0</v>
      </c>
      <c r="N37" s="1182">
        <f t="shared" si="3"/>
        <v>0</v>
      </c>
      <c r="O37" s="1183"/>
      <c r="P37" s="1183"/>
      <c r="Q37" s="1177">
        <f t="shared" si="4"/>
        <v>0</v>
      </c>
    </row>
    <row r="38" spans="1:17" ht="15" customHeight="1" x14ac:dyDescent="0.25">
      <c r="A38" s="1700" t="s">
        <v>10</v>
      </c>
      <c r="B38" s="1700"/>
      <c r="C38" s="1087" t="s">
        <v>50</v>
      </c>
      <c r="D38" s="1087" t="s">
        <v>50</v>
      </c>
      <c r="E38" s="1087">
        <f>SUM(E10:E37)</f>
        <v>0</v>
      </c>
      <c r="F38" s="1184" t="s">
        <v>50</v>
      </c>
      <c r="G38" s="1184" t="s">
        <v>50</v>
      </c>
      <c r="H38" s="1184" t="s">
        <v>50</v>
      </c>
      <c r="I38" s="1185">
        <f>SUM(I10:I37)</f>
        <v>18000</v>
      </c>
      <c r="J38" s="1186" t="s">
        <v>50</v>
      </c>
      <c r="K38" s="1187" t="s">
        <v>50</v>
      </c>
      <c r="L38" s="1187" t="s">
        <v>50</v>
      </c>
      <c r="M38" s="693">
        <f>SUM(M10:M37)</f>
        <v>23500</v>
      </c>
      <c r="N38" s="1188">
        <f>SUM(N10:N37)</f>
        <v>41500</v>
      </c>
      <c r="O38" s="1189">
        <f>SUM(O10:O37)</f>
        <v>41500</v>
      </c>
      <c r="P38" s="1189">
        <f>SUM(P10:P37)</f>
        <v>0</v>
      </c>
      <c r="Q38" s="1177">
        <f>N38-O38-P38</f>
        <v>0</v>
      </c>
    </row>
    <row r="39" spans="1:17" x14ac:dyDescent="0.25">
      <c r="B39" s="1743" t="s">
        <v>75</v>
      </c>
      <c r="C39" s="1743"/>
      <c r="D39" s="1743"/>
      <c r="E39" s="1743"/>
      <c r="F39" s="846"/>
      <c r="Q39" s="1177">
        <f>N39-O39-P39</f>
        <v>0</v>
      </c>
    </row>
    <row r="40" spans="1:17" ht="15" customHeight="1" x14ac:dyDescent="0.25">
      <c r="B40" s="1573" t="s">
        <v>677</v>
      </c>
      <c r="C40" s="1573"/>
      <c r="D40" s="1573"/>
      <c r="E40" s="1573"/>
      <c r="F40" s="1573"/>
      <c r="G40" s="1573"/>
      <c r="H40" s="1573"/>
      <c r="I40" s="1573"/>
      <c r="N40" s="957">
        <f>O40+P40</f>
        <v>0</v>
      </c>
      <c r="O40" s="687"/>
      <c r="P40" s="687"/>
      <c r="Q40" s="1177">
        <f>N40-O40-P40</f>
        <v>0</v>
      </c>
    </row>
    <row r="41" spans="1:17" ht="15" customHeight="1" x14ac:dyDescent="0.25">
      <c r="B41" s="1573" t="s">
        <v>678</v>
      </c>
      <c r="C41" s="1573"/>
      <c r="D41" s="1573"/>
      <c r="E41" s="1573"/>
      <c r="F41" s="1573"/>
      <c r="G41" s="1573"/>
      <c r="H41" s="1573"/>
      <c r="I41" s="1573"/>
      <c r="N41" s="957">
        <f>O41+P41</f>
        <v>41500</v>
      </c>
      <c r="O41" s="687">
        <v>41500</v>
      </c>
      <c r="P41" s="687"/>
      <c r="Q41" s="1177">
        <f>N41-O41-P41</f>
        <v>0</v>
      </c>
    </row>
    <row r="43" spans="1:17" x14ac:dyDescent="0.25">
      <c r="M43" s="694" t="s">
        <v>43</v>
      </c>
      <c r="N43" s="917">
        <f>N38-N40-N41</f>
        <v>0</v>
      </c>
      <c r="O43" s="917">
        <f>O38-O40-O41</f>
        <v>0</v>
      </c>
      <c r="P43" s="917">
        <f>P38-P40-P41</f>
        <v>0</v>
      </c>
    </row>
  </sheetData>
  <mergeCells count="17">
    <mergeCell ref="B1:H1"/>
    <mergeCell ref="C2:I2"/>
    <mergeCell ref="B4:I4"/>
    <mergeCell ref="A6:A8"/>
    <mergeCell ref="B6:B8"/>
    <mergeCell ref="C6:N6"/>
    <mergeCell ref="A38:B38"/>
    <mergeCell ref="B39:E39"/>
    <mergeCell ref="B40:I40"/>
    <mergeCell ref="B41:I41"/>
    <mergeCell ref="O6:P6"/>
    <mergeCell ref="C7:E7"/>
    <mergeCell ref="F7:I7"/>
    <mergeCell ref="J7:M7"/>
    <mergeCell ref="N7:N8"/>
    <mergeCell ref="O7:O8"/>
    <mergeCell ref="P7:P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P29"/>
  <sheetViews>
    <sheetView workbookViewId="0">
      <selection activeCell="O26" sqref="O26"/>
    </sheetView>
  </sheetViews>
  <sheetFormatPr defaultRowHeight="15" x14ac:dyDescent="0.25"/>
  <cols>
    <col min="1" max="1" width="9.140625" style="696"/>
    <col min="2" max="2" width="23.28515625" style="696" customWidth="1"/>
    <col min="3" max="3" width="23.7109375" style="696" customWidth="1"/>
    <col min="4" max="4" width="13.7109375" style="696" customWidth="1"/>
    <col min="5" max="5" width="14.7109375" style="696" customWidth="1"/>
    <col min="6" max="6" width="13.5703125" style="696" customWidth="1"/>
    <col min="7" max="7" width="13" style="696" customWidth="1"/>
    <col min="8" max="8" width="11.42578125" style="696" customWidth="1"/>
    <col min="9" max="9" width="14.7109375" style="696" customWidth="1"/>
    <col min="10" max="10" width="14.42578125" style="696" customWidth="1"/>
    <col min="11" max="172" width="9.140625" style="1190" customWidth="1"/>
    <col min="173" max="257" width="9.140625" style="696"/>
    <col min="258" max="258" width="23.28515625" style="696" customWidth="1"/>
    <col min="259" max="259" width="23.7109375" style="696" customWidth="1"/>
    <col min="260" max="260" width="13.7109375" style="696" customWidth="1"/>
    <col min="261" max="261" width="14.7109375" style="696" customWidth="1"/>
    <col min="262" max="262" width="13.5703125" style="696" customWidth="1"/>
    <col min="263" max="263" width="13" style="696" customWidth="1"/>
    <col min="264" max="264" width="11.42578125" style="696" customWidth="1"/>
    <col min="265" max="265" width="14.7109375" style="696" customWidth="1"/>
    <col min="266" max="266" width="14.42578125" style="696" customWidth="1"/>
    <col min="267" max="428" width="9.140625" style="696" customWidth="1"/>
    <col min="429" max="513" width="9.140625" style="696"/>
    <col min="514" max="514" width="23.28515625" style="696" customWidth="1"/>
    <col min="515" max="515" width="23.7109375" style="696" customWidth="1"/>
    <col min="516" max="516" width="13.7109375" style="696" customWidth="1"/>
    <col min="517" max="517" width="14.7109375" style="696" customWidth="1"/>
    <col min="518" max="518" width="13.5703125" style="696" customWidth="1"/>
    <col min="519" max="519" width="13" style="696" customWidth="1"/>
    <col min="520" max="520" width="11.42578125" style="696" customWidth="1"/>
    <col min="521" max="521" width="14.7109375" style="696" customWidth="1"/>
    <col min="522" max="522" width="14.42578125" style="696" customWidth="1"/>
    <col min="523" max="684" width="9.140625" style="696" customWidth="1"/>
    <col min="685" max="769" width="9.140625" style="696"/>
    <col min="770" max="770" width="23.28515625" style="696" customWidth="1"/>
    <col min="771" max="771" width="23.7109375" style="696" customWidth="1"/>
    <col min="772" max="772" width="13.7109375" style="696" customWidth="1"/>
    <col min="773" max="773" width="14.7109375" style="696" customWidth="1"/>
    <col min="774" max="774" width="13.5703125" style="696" customWidth="1"/>
    <col min="775" max="775" width="13" style="696" customWidth="1"/>
    <col min="776" max="776" width="11.42578125" style="696" customWidth="1"/>
    <col min="777" max="777" width="14.7109375" style="696" customWidth="1"/>
    <col min="778" max="778" width="14.42578125" style="696" customWidth="1"/>
    <col min="779" max="940" width="9.140625" style="696" customWidth="1"/>
    <col min="941" max="1025" width="9.140625" style="696"/>
    <col min="1026" max="1026" width="23.28515625" style="696" customWidth="1"/>
    <col min="1027" max="1027" width="23.7109375" style="696" customWidth="1"/>
    <col min="1028" max="1028" width="13.7109375" style="696" customWidth="1"/>
    <col min="1029" max="1029" width="14.7109375" style="696" customWidth="1"/>
    <col min="1030" max="1030" width="13.5703125" style="696" customWidth="1"/>
    <col min="1031" max="1031" width="13" style="696" customWidth="1"/>
    <col min="1032" max="1032" width="11.42578125" style="696" customWidth="1"/>
    <col min="1033" max="1033" width="14.7109375" style="696" customWidth="1"/>
    <col min="1034" max="1034" width="14.42578125" style="696" customWidth="1"/>
    <col min="1035" max="1196" width="9.140625" style="696" customWidth="1"/>
    <col min="1197" max="1281" width="9.140625" style="696"/>
    <col min="1282" max="1282" width="23.28515625" style="696" customWidth="1"/>
    <col min="1283" max="1283" width="23.7109375" style="696" customWidth="1"/>
    <col min="1284" max="1284" width="13.7109375" style="696" customWidth="1"/>
    <col min="1285" max="1285" width="14.7109375" style="696" customWidth="1"/>
    <col min="1286" max="1286" width="13.5703125" style="696" customWidth="1"/>
    <col min="1287" max="1287" width="13" style="696" customWidth="1"/>
    <col min="1288" max="1288" width="11.42578125" style="696" customWidth="1"/>
    <col min="1289" max="1289" width="14.7109375" style="696" customWidth="1"/>
    <col min="1290" max="1290" width="14.42578125" style="696" customWidth="1"/>
    <col min="1291" max="1452" width="9.140625" style="696" customWidth="1"/>
    <col min="1453" max="1537" width="9.140625" style="696"/>
    <col min="1538" max="1538" width="23.28515625" style="696" customWidth="1"/>
    <col min="1539" max="1539" width="23.7109375" style="696" customWidth="1"/>
    <col min="1540" max="1540" width="13.7109375" style="696" customWidth="1"/>
    <col min="1541" max="1541" width="14.7109375" style="696" customWidth="1"/>
    <col min="1542" max="1542" width="13.5703125" style="696" customWidth="1"/>
    <col min="1543" max="1543" width="13" style="696" customWidth="1"/>
    <col min="1544" max="1544" width="11.42578125" style="696" customWidth="1"/>
    <col min="1545" max="1545" width="14.7109375" style="696" customWidth="1"/>
    <col min="1546" max="1546" width="14.42578125" style="696" customWidth="1"/>
    <col min="1547" max="1708" width="9.140625" style="696" customWidth="1"/>
    <col min="1709" max="1793" width="9.140625" style="696"/>
    <col min="1794" max="1794" width="23.28515625" style="696" customWidth="1"/>
    <col min="1795" max="1795" width="23.7109375" style="696" customWidth="1"/>
    <col min="1796" max="1796" width="13.7109375" style="696" customWidth="1"/>
    <col min="1797" max="1797" width="14.7109375" style="696" customWidth="1"/>
    <col min="1798" max="1798" width="13.5703125" style="696" customWidth="1"/>
    <col min="1799" max="1799" width="13" style="696" customWidth="1"/>
    <col min="1800" max="1800" width="11.42578125" style="696" customWidth="1"/>
    <col min="1801" max="1801" width="14.7109375" style="696" customWidth="1"/>
    <col min="1802" max="1802" width="14.42578125" style="696" customWidth="1"/>
    <col min="1803" max="1964" width="9.140625" style="696" customWidth="1"/>
    <col min="1965" max="2049" width="9.140625" style="696"/>
    <col min="2050" max="2050" width="23.28515625" style="696" customWidth="1"/>
    <col min="2051" max="2051" width="23.7109375" style="696" customWidth="1"/>
    <col min="2052" max="2052" width="13.7109375" style="696" customWidth="1"/>
    <col min="2053" max="2053" width="14.7109375" style="696" customWidth="1"/>
    <col min="2054" max="2054" width="13.5703125" style="696" customWidth="1"/>
    <col min="2055" max="2055" width="13" style="696" customWidth="1"/>
    <col min="2056" max="2056" width="11.42578125" style="696" customWidth="1"/>
    <col min="2057" max="2057" width="14.7109375" style="696" customWidth="1"/>
    <col min="2058" max="2058" width="14.42578125" style="696" customWidth="1"/>
    <col min="2059" max="2220" width="9.140625" style="696" customWidth="1"/>
    <col min="2221" max="2305" width="9.140625" style="696"/>
    <col min="2306" max="2306" width="23.28515625" style="696" customWidth="1"/>
    <col min="2307" max="2307" width="23.7109375" style="696" customWidth="1"/>
    <col min="2308" max="2308" width="13.7109375" style="696" customWidth="1"/>
    <col min="2309" max="2309" width="14.7109375" style="696" customWidth="1"/>
    <col min="2310" max="2310" width="13.5703125" style="696" customWidth="1"/>
    <col min="2311" max="2311" width="13" style="696" customWidth="1"/>
    <col min="2312" max="2312" width="11.42578125" style="696" customWidth="1"/>
    <col min="2313" max="2313" width="14.7109375" style="696" customWidth="1"/>
    <col min="2314" max="2314" width="14.42578125" style="696" customWidth="1"/>
    <col min="2315" max="2476" width="9.140625" style="696" customWidth="1"/>
    <col min="2477" max="2561" width="9.140625" style="696"/>
    <col min="2562" max="2562" width="23.28515625" style="696" customWidth="1"/>
    <col min="2563" max="2563" width="23.7109375" style="696" customWidth="1"/>
    <col min="2564" max="2564" width="13.7109375" style="696" customWidth="1"/>
    <col min="2565" max="2565" width="14.7109375" style="696" customWidth="1"/>
    <col min="2566" max="2566" width="13.5703125" style="696" customWidth="1"/>
    <col min="2567" max="2567" width="13" style="696" customWidth="1"/>
    <col min="2568" max="2568" width="11.42578125" style="696" customWidth="1"/>
    <col min="2569" max="2569" width="14.7109375" style="696" customWidth="1"/>
    <col min="2570" max="2570" width="14.42578125" style="696" customWidth="1"/>
    <col min="2571" max="2732" width="9.140625" style="696" customWidth="1"/>
    <col min="2733" max="2817" width="9.140625" style="696"/>
    <col min="2818" max="2818" width="23.28515625" style="696" customWidth="1"/>
    <col min="2819" max="2819" width="23.7109375" style="696" customWidth="1"/>
    <col min="2820" max="2820" width="13.7109375" style="696" customWidth="1"/>
    <col min="2821" max="2821" width="14.7109375" style="696" customWidth="1"/>
    <col min="2822" max="2822" width="13.5703125" style="696" customWidth="1"/>
    <col min="2823" max="2823" width="13" style="696" customWidth="1"/>
    <col min="2824" max="2824" width="11.42578125" style="696" customWidth="1"/>
    <col min="2825" max="2825" width="14.7109375" style="696" customWidth="1"/>
    <col min="2826" max="2826" width="14.42578125" style="696" customWidth="1"/>
    <col min="2827" max="2988" width="9.140625" style="696" customWidth="1"/>
    <col min="2989" max="3073" width="9.140625" style="696"/>
    <col min="3074" max="3074" width="23.28515625" style="696" customWidth="1"/>
    <col min="3075" max="3075" width="23.7109375" style="696" customWidth="1"/>
    <col min="3076" max="3076" width="13.7109375" style="696" customWidth="1"/>
    <col min="3077" max="3077" width="14.7109375" style="696" customWidth="1"/>
    <col min="3078" max="3078" width="13.5703125" style="696" customWidth="1"/>
    <col min="3079" max="3079" width="13" style="696" customWidth="1"/>
    <col min="3080" max="3080" width="11.42578125" style="696" customWidth="1"/>
    <col min="3081" max="3081" width="14.7109375" style="696" customWidth="1"/>
    <col min="3082" max="3082" width="14.42578125" style="696" customWidth="1"/>
    <col min="3083" max="3244" width="9.140625" style="696" customWidth="1"/>
    <col min="3245" max="3329" width="9.140625" style="696"/>
    <col min="3330" max="3330" width="23.28515625" style="696" customWidth="1"/>
    <col min="3331" max="3331" width="23.7109375" style="696" customWidth="1"/>
    <col min="3332" max="3332" width="13.7109375" style="696" customWidth="1"/>
    <col min="3333" max="3333" width="14.7109375" style="696" customWidth="1"/>
    <col min="3334" max="3334" width="13.5703125" style="696" customWidth="1"/>
    <col min="3335" max="3335" width="13" style="696" customWidth="1"/>
    <col min="3336" max="3336" width="11.42578125" style="696" customWidth="1"/>
    <col min="3337" max="3337" width="14.7109375" style="696" customWidth="1"/>
    <col min="3338" max="3338" width="14.42578125" style="696" customWidth="1"/>
    <col min="3339" max="3500" width="9.140625" style="696" customWidth="1"/>
    <col min="3501" max="3585" width="9.140625" style="696"/>
    <col min="3586" max="3586" width="23.28515625" style="696" customWidth="1"/>
    <col min="3587" max="3587" width="23.7109375" style="696" customWidth="1"/>
    <col min="3588" max="3588" width="13.7109375" style="696" customWidth="1"/>
    <col min="3589" max="3589" width="14.7109375" style="696" customWidth="1"/>
    <col min="3590" max="3590" width="13.5703125" style="696" customWidth="1"/>
    <col min="3591" max="3591" width="13" style="696" customWidth="1"/>
    <col min="3592" max="3592" width="11.42578125" style="696" customWidth="1"/>
    <col min="3593" max="3593" width="14.7109375" style="696" customWidth="1"/>
    <col min="3594" max="3594" width="14.42578125" style="696" customWidth="1"/>
    <col min="3595" max="3756" width="9.140625" style="696" customWidth="1"/>
    <col min="3757" max="3841" width="9.140625" style="696"/>
    <col min="3842" max="3842" width="23.28515625" style="696" customWidth="1"/>
    <col min="3843" max="3843" width="23.7109375" style="696" customWidth="1"/>
    <col min="3844" max="3844" width="13.7109375" style="696" customWidth="1"/>
    <col min="3845" max="3845" width="14.7109375" style="696" customWidth="1"/>
    <col min="3846" max="3846" width="13.5703125" style="696" customWidth="1"/>
    <col min="3847" max="3847" width="13" style="696" customWidth="1"/>
    <col min="3848" max="3848" width="11.42578125" style="696" customWidth="1"/>
    <col min="3849" max="3849" width="14.7109375" style="696" customWidth="1"/>
    <col min="3850" max="3850" width="14.42578125" style="696" customWidth="1"/>
    <col min="3851" max="4012" width="9.140625" style="696" customWidth="1"/>
    <col min="4013" max="4097" width="9.140625" style="696"/>
    <col min="4098" max="4098" width="23.28515625" style="696" customWidth="1"/>
    <col min="4099" max="4099" width="23.7109375" style="696" customWidth="1"/>
    <col min="4100" max="4100" width="13.7109375" style="696" customWidth="1"/>
    <col min="4101" max="4101" width="14.7109375" style="696" customWidth="1"/>
    <col min="4102" max="4102" width="13.5703125" style="696" customWidth="1"/>
    <col min="4103" max="4103" width="13" style="696" customWidth="1"/>
    <col min="4104" max="4104" width="11.42578125" style="696" customWidth="1"/>
    <col min="4105" max="4105" width="14.7109375" style="696" customWidth="1"/>
    <col min="4106" max="4106" width="14.42578125" style="696" customWidth="1"/>
    <col min="4107" max="4268" width="9.140625" style="696" customWidth="1"/>
    <col min="4269" max="4353" width="9.140625" style="696"/>
    <col min="4354" max="4354" width="23.28515625" style="696" customWidth="1"/>
    <col min="4355" max="4355" width="23.7109375" style="696" customWidth="1"/>
    <col min="4356" max="4356" width="13.7109375" style="696" customWidth="1"/>
    <col min="4357" max="4357" width="14.7109375" style="696" customWidth="1"/>
    <col min="4358" max="4358" width="13.5703125" style="696" customWidth="1"/>
    <col min="4359" max="4359" width="13" style="696" customWidth="1"/>
    <col min="4360" max="4360" width="11.42578125" style="696" customWidth="1"/>
    <col min="4361" max="4361" width="14.7109375" style="696" customWidth="1"/>
    <col min="4362" max="4362" width="14.42578125" style="696" customWidth="1"/>
    <col min="4363" max="4524" width="9.140625" style="696" customWidth="1"/>
    <col min="4525" max="4609" width="9.140625" style="696"/>
    <col min="4610" max="4610" width="23.28515625" style="696" customWidth="1"/>
    <col min="4611" max="4611" width="23.7109375" style="696" customWidth="1"/>
    <col min="4612" max="4612" width="13.7109375" style="696" customWidth="1"/>
    <col min="4613" max="4613" width="14.7109375" style="696" customWidth="1"/>
    <col min="4614" max="4614" width="13.5703125" style="696" customWidth="1"/>
    <col min="4615" max="4615" width="13" style="696" customWidth="1"/>
    <col min="4616" max="4616" width="11.42578125" style="696" customWidth="1"/>
    <col min="4617" max="4617" width="14.7109375" style="696" customWidth="1"/>
    <col min="4618" max="4618" width="14.42578125" style="696" customWidth="1"/>
    <col min="4619" max="4780" width="9.140625" style="696" customWidth="1"/>
    <col min="4781" max="4865" width="9.140625" style="696"/>
    <col min="4866" max="4866" width="23.28515625" style="696" customWidth="1"/>
    <col min="4867" max="4867" width="23.7109375" style="696" customWidth="1"/>
    <col min="4868" max="4868" width="13.7109375" style="696" customWidth="1"/>
    <col min="4869" max="4869" width="14.7109375" style="696" customWidth="1"/>
    <col min="4870" max="4870" width="13.5703125" style="696" customWidth="1"/>
    <col min="4871" max="4871" width="13" style="696" customWidth="1"/>
    <col min="4872" max="4872" width="11.42578125" style="696" customWidth="1"/>
    <col min="4873" max="4873" width="14.7109375" style="696" customWidth="1"/>
    <col min="4874" max="4874" width="14.42578125" style="696" customWidth="1"/>
    <col min="4875" max="5036" width="9.140625" style="696" customWidth="1"/>
    <col min="5037" max="5121" width="9.140625" style="696"/>
    <col min="5122" max="5122" width="23.28515625" style="696" customWidth="1"/>
    <col min="5123" max="5123" width="23.7109375" style="696" customWidth="1"/>
    <col min="5124" max="5124" width="13.7109375" style="696" customWidth="1"/>
    <col min="5125" max="5125" width="14.7109375" style="696" customWidth="1"/>
    <col min="5126" max="5126" width="13.5703125" style="696" customWidth="1"/>
    <col min="5127" max="5127" width="13" style="696" customWidth="1"/>
    <col min="5128" max="5128" width="11.42578125" style="696" customWidth="1"/>
    <col min="5129" max="5129" width="14.7109375" style="696" customWidth="1"/>
    <col min="5130" max="5130" width="14.42578125" style="696" customWidth="1"/>
    <col min="5131" max="5292" width="9.140625" style="696" customWidth="1"/>
    <col min="5293" max="5377" width="9.140625" style="696"/>
    <col min="5378" max="5378" width="23.28515625" style="696" customWidth="1"/>
    <col min="5379" max="5379" width="23.7109375" style="696" customWidth="1"/>
    <col min="5380" max="5380" width="13.7109375" style="696" customWidth="1"/>
    <col min="5381" max="5381" width="14.7109375" style="696" customWidth="1"/>
    <col min="5382" max="5382" width="13.5703125" style="696" customWidth="1"/>
    <col min="5383" max="5383" width="13" style="696" customWidth="1"/>
    <col min="5384" max="5384" width="11.42578125" style="696" customWidth="1"/>
    <col min="5385" max="5385" width="14.7109375" style="696" customWidth="1"/>
    <col min="5386" max="5386" width="14.42578125" style="696" customWidth="1"/>
    <col min="5387" max="5548" width="9.140625" style="696" customWidth="1"/>
    <col min="5549" max="5633" width="9.140625" style="696"/>
    <col min="5634" max="5634" width="23.28515625" style="696" customWidth="1"/>
    <col min="5635" max="5635" width="23.7109375" style="696" customWidth="1"/>
    <col min="5636" max="5636" width="13.7109375" style="696" customWidth="1"/>
    <col min="5637" max="5637" width="14.7109375" style="696" customWidth="1"/>
    <col min="5638" max="5638" width="13.5703125" style="696" customWidth="1"/>
    <col min="5639" max="5639" width="13" style="696" customWidth="1"/>
    <col min="5640" max="5640" width="11.42578125" style="696" customWidth="1"/>
    <col min="5641" max="5641" width="14.7109375" style="696" customWidth="1"/>
    <col min="5642" max="5642" width="14.42578125" style="696" customWidth="1"/>
    <col min="5643" max="5804" width="9.140625" style="696" customWidth="1"/>
    <col min="5805" max="5889" width="9.140625" style="696"/>
    <col min="5890" max="5890" width="23.28515625" style="696" customWidth="1"/>
    <col min="5891" max="5891" width="23.7109375" style="696" customWidth="1"/>
    <col min="5892" max="5892" width="13.7109375" style="696" customWidth="1"/>
    <col min="5893" max="5893" width="14.7109375" style="696" customWidth="1"/>
    <col min="5894" max="5894" width="13.5703125" style="696" customWidth="1"/>
    <col min="5895" max="5895" width="13" style="696" customWidth="1"/>
    <col min="5896" max="5896" width="11.42578125" style="696" customWidth="1"/>
    <col min="5897" max="5897" width="14.7109375" style="696" customWidth="1"/>
    <col min="5898" max="5898" width="14.42578125" style="696" customWidth="1"/>
    <col min="5899" max="6060" width="9.140625" style="696" customWidth="1"/>
    <col min="6061" max="6145" width="9.140625" style="696"/>
    <col min="6146" max="6146" width="23.28515625" style="696" customWidth="1"/>
    <col min="6147" max="6147" width="23.7109375" style="696" customWidth="1"/>
    <col min="6148" max="6148" width="13.7109375" style="696" customWidth="1"/>
    <col min="6149" max="6149" width="14.7109375" style="696" customWidth="1"/>
    <col min="6150" max="6150" width="13.5703125" style="696" customWidth="1"/>
    <col min="6151" max="6151" width="13" style="696" customWidth="1"/>
    <col min="6152" max="6152" width="11.42578125" style="696" customWidth="1"/>
    <col min="6153" max="6153" width="14.7109375" style="696" customWidth="1"/>
    <col min="6154" max="6154" width="14.42578125" style="696" customWidth="1"/>
    <col min="6155" max="6316" width="9.140625" style="696" customWidth="1"/>
    <col min="6317" max="6401" width="9.140625" style="696"/>
    <col min="6402" max="6402" width="23.28515625" style="696" customWidth="1"/>
    <col min="6403" max="6403" width="23.7109375" style="696" customWidth="1"/>
    <col min="6404" max="6404" width="13.7109375" style="696" customWidth="1"/>
    <col min="6405" max="6405" width="14.7109375" style="696" customWidth="1"/>
    <col min="6406" max="6406" width="13.5703125" style="696" customWidth="1"/>
    <col min="6407" max="6407" width="13" style="696" customWidth="1"/>
    <col min="6408" max="6408" width="11.42578125" style="696" customWidth="1"/>
    <col min="6409" max="6409" width="14.7109375" style="696" customWidth="1"/>
    <col min="6410" max="6410" width="14.42578125" style="696" customWidth="1"/>
    <col min="6411" max="6572" width="9.140625" style="696" customWidth="1"/>
    <col min="6573" max="6657" width="9.140625" style="696"/>
    <col min="6658" max="6658" width="23.28515625" style="696" customWidth="1"/>
    <col min="6659" max="6659" width="23.7109375" style="696" customWidth="1"/>
    <col min="6660" max="6660" width="13.7109375" style="696" customWidth="1"/>
    <col min="6661" max="6661" width="14.7109375" style="696" customWidth="1"/>
    <col min="6662" max="6662" width="13.5703125" style="696" customWidth="1"/>
    <col min="6663" max="6663" width="13" style="696" customWidth="1"/>
    <col min="6664" max="6664" width="11.42578125" style="696" customWidth="1"/>
    <col min="6665" max="6665" width="14.7109375" style="696" customWidth="1"/>
    <col min="6666" max="6666" width="14.42578125" style="696" customWidth="1"/>
    <col min="6667" max="6828" width="9.140625" style="696" customWidth="1"/>
    <col min="6829" max="6913" width="9.140625" style="696"/>
    <col min="6914" max="6914" width="23.28515625" style="696" customWidth="1"/>
    <col min="6915" max="6915" width="23.7109375" style="696" customWidth="1"/>
    <col min="6916" max="6916" width="13.7109375" style="696" customWidth="1"/>
    <col min="6917" max="6917" width="14.7109375" style="696" customWidth="1"/>
    <col min="6918" max="6918" width="13.5703125" style="696" customWidth="1"/>
    <col min="6919" max="6919" width="13" style="696" customWidth="1"/>
    <col min="6920" max="6920" width="11.42578125" style="696" customWidth="1"/>
    <col min="6921" max="6921" width="14.7109375" style="696" customWidth="1"/>
    <col min="6922" max="6922" width="14.42578125" style="696" customWidth="1"/>
    <col min="6923" max="7084" width="9.140625" style="696" customWidth="1"/>
    <col min="7085" max="7169" width="9.140625" style="696"/>
    <col min="7170" max="7170" width="23.28515625" style="696" customWidth="1"/>
    <col min="7171" max="7171" width="23.7109375" style="696" customWidth="1"/>
    <col min="7172" max="7172" width="13.7109375" style="696" customWidth="1"/>
    <col min="7173" max="7173" width="14.7109375" style="696" customWidth="1"/>
    <col min="7174" max="7174" width="13.5703125" style="696" customWidth="1"/>
    <col min="7175" max="7175" width="13" style="696" customWidth="1"/>
    <col min="7176" max="7176" width="11.42578125" style="696" customWidth="1"/>
    <col min="7177" max="7177" width="14.7109375" style="696" customWidth="1"/>
    <col min="7178" max="7178" width="14.42578125" style="696" customWidth="1"/>
    <col min="7179" max="7340" width="9.140625" style="696" customWidth="1"/>
    <col min="7341" max="7425" width="9.140625" style="696"/>
    <col min="7426" max="7426" width="23.28515625" style="696" customWidth="1"/>
    <col min="7427" max="7427" width="23.7109375" style="696" customWidth="1"/>
    <col min="7428" max="7428" width="13.7109375" style="696" customWidth="1"/>
    <col min="7429" max="7429" width="14.7109375" style="696" customWidth="1"/>
    <col min="7430" max="7430" width="13.5703125" style="696" customWidth="1"/>
    <col min="7431" max="7431" width="13" style="696" customWidth="1"/>
    <col min="7432" max="7432" width="11.42578125" style="696" customWidth="1"/>
    <col min="7433" max="7433" width="14.7109375" style="696" customWidth="1"/>
    <col min="7434" max="7434" width="14.42578125" style="696" customWidth="1"/>
    <col min="7435" max="7596" width="9.140625" style="696" customWidth="1"/>
    <col min="7597" max="7681" width="9.140625" style="696"/>
    <col min="7682" max="7682" width="23.28515625" style="696" customWidth="1"/>
    <col min="7683" max="7683" width="23.7109375" style="696" customWidth="1"/>
    <col min="7684" max="7684" width="13.7109375" style="696" customWidth="1"/>
    <col min="7685" max="7685" width="14.7109375" style="696" customWidth="1"/>
    <col min="7686" max="7686" width="13.5703125" style="696" customWidth="1"/>
    <col min="7687" max="7687" width="13" style="696" customWidth="1"/>
    <col min="7688" max="7688" width="11.42578125" style="696" customWidth="1"/>
    <col min="7689" max="7689" width="14.7109375" style="696" customWidth="1"/>
    <col min="7690" max="7690" width="14.42578125" style="696" customWidth="1"/>
    <col min="7691" max="7852" width="9.140625" style="696" customWidth="1"/>
    <col min="7853" max="7937" width="9.140625" style="696"/>
    <col min="7938" max="7938" width="23.28515625" style="696" customWidth="1"/>
    <col min="7939" max="7939" width="23.7109375" style="696" customWidth="1"/>
    <col min="7940" max="7940" width="13.7109375" style="696" customWidth="1"/>
    <col min="7941" max="7941" width="14.7109375" style="696" customWidth="1"/>
    <col min="7942" max="7942" width="13.5703125" style="696" customWidth="1"/>
    <col min="7943" max="7943" width="13" style="696" customWidth="1"/>
    <col min="7944" max="7944" width="11.42578125" style="696" customWidth="1"/>
    <col min="7945" max="7945" width="14.7109375" style="696" customWidth="1"/>
    <col min="7946" max="7946" width="14.42578125" style="696" customWidth="1"/>
    <col min="7947" max="8108" width="9.140625" style="696" customWidth="1"/>
    <col min="8109" max="8193" width="9.140625" style="696"/>
    <col min="8194" max="8194" width="23.28515625" style="696" customWidth="1"/>
    <col min="8195" max="8195" width="23.7109375" style="696" customWidth="1"/>
    <col min="8196" max="8196" width="13.7109375" style="696" customWidth="1"/>
    <col min="8197" max="8197" width="14.7109375" style="696" customWidth="1"/>
    <col min="8198" max="8198" width="13.5703125" style="696" customWidth="1"/>
    <col min="8199" max="8199" width="13" style="696" customWidth="1"/>
    <col min="8200" max="8200" width="11.42578125" style="696" customWidth="1"/>
    <col min="8201" max="8201" width="14.7109375" style="696" customWidth="1"/>
    <col min="8202" max="8202" width="14.42578125" style="696" customWidth="1"/>
    <col min="8203" max="8364" width="9.140625" style="696" customWidth="1"/>
    <col min="8365" max="8449" width="9.140625" style="696"/>
    <col min="8450" max="8450" width="23.28515625" style="696" customWidth="1"/>
    <col min="8451" max="8451" width="23.7109375" style="696" customWidth="1"/>
    <col min="8452" max="8452" width="13.7109375" style="696" customWidth="1"/>
    <col min="8453" max="8453" width="14.7109375" style="696" customWidth="1"/>
    <col min="8454" max="8454" width="13.5703125" style="696" customWidth="1"/>
    <col min="8455" max="8455" width="13" style="696" customWidth="1"/>
    <col min="8456" max="8456" width="11.42578125" style="696" customWidth="1"/>
    <col min="8457" max="8457" width="14.7109375" style="696" customWidth="1"/>
    <col min="8458" max="8458" width="14.42578125" style="696" customWidth="1"/>
    <col min="8459" max="8620" width="9.140625" style="696" customWidth="1"/>
    <col min="8621" max="8705" width="9.140625" style="696"/>
    <col min="8706" max="8706" width="23.28515625" style="696" customWidth="1"/>
    <col min="8707" max="8707" width="23.7109375" style="696" customWidth="1"/>
    <col min="8708" max="8708" width="13.7109375" style="696" customWidth="1"/>
    <col min="8709" max="8709" width="14.7109375" style="696" customWidth="1"/>
    <col min="8710" max="8710" width="13.5703125" style="696" customWidth="1"/>
    <col min="8711" max="8711" width="13" style="696" customWidth="1"/>
    <col min="8712" max="8712" width="11.42578125" style="696" customWidth="1"/>
    <col min="8713" max="8713" width="14.7109375" style="696" customWidth="1"/>
    <col min="8714" max="8714" width="14.42578125" style="696" customWidth="1"/>
    <col min="8715" max="8876" width="9.140625" style="696" customWidth="1"/>
    <col min="8877" max="8961" width="9.140625" style="696"/>
    <col min="8962" max="8962" width="23.28515625" style="696" customWidth="1"/>
    <col min="8963" max="8963" width="23.7109375" style="696" customWidth="1"/>
    <col min="8964" max="8964" width="13.7109375" style="696" customWidth="1"/>
    <col min="8965" max="8965" width="14.7109375" style="696" customWidth="1"/>
    <col min="8966" max="8966" width="13.5703125" style="696" customWidth="1"/>
    <col min="8967" max="8967" width="13" style="696" customWidth="1"/>
    <col min="8968" max="8968" width="11.42578125" style="696" customWidth="1"/>
    <col min="8969" max="8969" width="14.7109375" style="696" customWidth="1"/>
    <col min="8970" max="8970" width="14.42578125" style="696" customWidth="1"/>
    <col min="8971" max="9132" width="9.140625" style="696" customWidth="1"/>
    <col min="9133" max="9217" width="9.140625" style="696"/>
    <col min="9218" max="9218" width="23.28515625" style="696" customWidth="1"/>
    <col min="9219" max="9219" width="23.7109375" style="696" customWidth="1"/>
    <col min="9220" max="9220" width="13.7109375" style="696" customWidth="1"/>
    <col min="9221" max="9221" width="14.7109375" style="696" customWidth="1"/>
    <col min="9222" max="9222" width="13.5703125" style="696" customWidth="1"/>
    <col min="9223" max="9223" width="13" style="696" customWidth="1"/>
    <col min="9224" max="9224" width="11.42578125" style="696" customWidth="1"/>
    <col min="9225" max="9225" width="14.7109375" style="696" customWidth="1"/>
    <col min="9226" max="9226" width="14.42578125" style="696" customWidth="1"/>
    <col min="9227" max="9388" width="9.140625" style="696" customWidth="1"/>
    <col min="9389" max="9473" width="9.140625" style="696"/>
    <col min="9474" max="9474" width="23.28515625" style="696" customWidth="1"/>
    <col min="9475" max="9475" width="23.7109375" style="696" customWidth="1"/>
    <col min="9476" max="9476" width="13.7109375" style="696" customWidth="1"/>
    <col min="9477" max="9477" width="14.7109375" style="696" customWidth="1"/>
    <col min="9478" max="9478" width="13.5703125" style="696" customWidth="1"/>
    <col min="9479" max="9479" width="13" style="696" customWidth="1"/>
    <col min="9480" max="9480" width="11.42578125" style="696" customWidth="1"/>
    <col min="9481" max="9481" width="14.7109375" style="696" customWidth="1"/>
    <col min="9482" max="9482" width="14.42578125" style="696" customWidth="1"/>
    <col min="9483" max="9644" width="9.140625" style="696" customWidth="1"/>
    <col min="9645" max="9729" width="9.140625" style="696"/>
    <col min="9730" max="9730" width="23.28515625" style="696" customWidth="1"/>
    <col min="9731" max="9731" width="23.7109375" style="696" customWidth="1"/>
    <col min="9732" max="9732" width="13.7109375" style="696" customWidth="1"/>
    <col min="9733" max="9733" width="14.7109375" style="696" customWidth="1"/>
    <col min="9734" max="9734" width="13.5703125" style="696" customWidth="1"/>
    <col min="9735" max="9735" width="13" style="696" customWidth="1"/>
    <col min="9736" max="9736" width="11.42578125" style="696" customWidth="1"/>
    <col min="9737" max="9737" width="14.7109375" style="696" customWidth="1"/>
    <col min="9738" max="9738" width="14.42578125" style="696" customWidth="1"/>
    <col min="9739" max="9900" width="9.140625" style="696" customWidth="1"/>
    <col min="9901" max="9985" width="9.140625" style="696"/>
    <col min="9986" max="9986" width="23.28515625" style="696" customWidth="1"/>
    <col min="9987" max="9987" width="23.7109375" style="696" customWidth="1"/>
    <col min="9988" max="9988" width="13.7109375" style="696" customWidth="1"/>
    <col min="9989" max="9989" width="14.7109375" style="696" customWidth="1"/>
    <col min="9990" max="9990" width="13.5703125" style="696" customWidth="1"/>
    <col min="9991" max="9991" width="13" style="696" customWidth="1"/>
    <col min="9992" max="9992" width="11.42578125" style="696" customWidth="1"/>
    <col min="9993" max="9993" width="14.7109375" style="696" customWidth="1"/>
    <col min="9994" max="9994" width="14.42578125" style="696" customWidth="1"/>
    <col min="9995" max="10156" width="9.140625" style="696" customWidth="1"/>
    <col min="10157" max="10241" width="9.140625" style="696"/>
    <col min="10242" max="10242" width="23.28515625" style="696" customWidth="1"/>
    <col min="10243" max="10243" width="23.7109375" style="696" customWidth="1"/>
    <col min="10244" max="10244" width="13.7109375" style="696" customWidth="1"/>
    <col min="10245" max="10245" width="14.7109375" style="696" customWidth="1"/>
    <col min="10246" max="10246" width="13.5703125" style="696" customWidth="1"/>
    <col min="10247" max="10247" width="13" style="696" customWidth="1"/>
    <col min="10248" max="10248" width="11.42578125" style="696" customWidth="1"/>
    <col min="10249" max="10249" width="14.7109375" style="696" customWidth="1"/>
    <col min="10250" max="10250" width="14.42578125" style="696" customWidth="1"/>
    <col min="10251" max="10412" width="9.140625" style="696" customWidth="1"/>
    <col min="10413" max="10497" width="9.140625" style="696"/>
    <col min="10498" max="10498" width="23.28515625" style="696" customWidth="1"/>
    <col min="10499" max="10499" width="23.7109375" style="696" customWidth="1"/>
    <col min="10500" max="10500" width="13.7109375" style="696" customWidth="1"/>
    <col min="10501" max="10501" width="14.7109375" style="696" customWidth="1"/>
    <col min="10502" max="10502" width="13.5703125" style="696" customWidth="1"/>
    <col min="10503" max="10503" width="13" style="696" customWidth="1"/>
    <col min="10504" max="10504" width="11.42578125" style="696" customWidth="1"/>
    <col min="10505" max="10505" width="14.7109375" style="696" customWidth="1"/>
    <col min="10506" max="10506" width="14.42578125" style="696" customWidth="1"/>
    <col min="10507" max="10668" width="9.140625" style="696" customWidth="1"/>
    <col min="10669" max="10753" width="9.140625" style="696"/>
    <col min="10754" max="10754" width="23.28515625" style="696" customWidth="1"/>
    <col min="10755" max="10755" width="23.7109375" style="696" customWidth="1"/>
    <col min="10756" max="10756" width="13.7109375" style="696" customWidth="1"/>
    <col min="10757" max="10757" width="14.7109375" style="696" customWidth="1"/>
    <col min="10758" max="10758" width="13.5703125" style="696" customWidth="1"/>
    <col min="10759" max="10759" width="13" style="696" customWidth="1"/>
    <col min="10760" max="10760" width="11.42578125" style="696" customWidth="1"/>
    <col min="10761" max="10761" width="14.7109375" style="696" customWidth="1"/>
    <col min="10762" max="10762" width="14.42578125" style="696" customWidth="1"/>
    <col min="10763" max="10924" width="9.140625" style="696" customWidth="1"/>
    <col min="10925" max="11009" width="9.140625" style="696"/>
    <col min="11010" max="11010" width="23.28515625" style="696" customWidth="1"/>
    <col min="11011" max="11011" width="23.7109375" style="696" customWidth="1"/>
    <col min="11012" max="11012" width="13.7109375" style="696" customWidth="1"/>
    <col min="11013" max="11013" width="14.7109375" style="696" customWidth="1"/>
    <col min="11014" max="11014" width="13.5703125" style="696" customWidth="1"/>
    <col min="11015" max="11015" width="13" style="696" customWidth="1"/>
    <col min="11016" max="11016" width="11.42578125" style="696" customWidth="1"/>
    <col min="11017" max="11017" width="14.7109375" style="696" customWidth="1"/>
    <col min="11018" max="11018" width="14.42578125" style="696" customWidth="1"/>
    <col min="11019" max="11180" width="9.140625" style="696" customWidth="1"/>
    <col min="11181" max="11265" width="9.140625" style="696"/>
    <col min="11266" max="11266" width="23.28515625" style="696" customWidth="1"/>
    <col min="11267" max="11267" width="23.7109375" style="696" customWidth="1"/>
    <col min="11268" max="11268" width="13.7109375" style="696" customWidth="1"/>
    <col min="11269" max="11269" width="14.7109375" style="696" customWidth="1"/>
    <col min="11270" max="11270" width="13.5703125" style="696" customWidth="1"/>
    <col min="11271" max="11271" width="13" style="696" customWidth="1"/>
    <col min="11272" max="11272" width="11.42578125" style="696" customWidth="1"/>
    <col min="11273" max="11273" width="14.7109375" style="696" customWidth="1"/>
    <col min="11274" max="11274" width="14.42578125" style="696" customWidth="1"/>
    <col min="11275" max="11436" width="9.140625" style="696" customWidth="1"/>
    <col min="11437" max="11521" width="9.140625" style="696"/>
    <col min="11522" max="11522" width="23.28515625" style="696" customWidth="1"/>
    <col min="11523" max="11523" width="23.7109375" style="696" customWidth="1"/>
    <col min="11524" max="11524" width="13.7109375" style="696" customWidth="1"/>
    <col min="11525" max="11525" width="14.7109375" style="696" customWidth="1"/>
    <col min="11526" max="11526" width="13.5703125" style="696" customWidth="1"/>
    <col min="11527" max="11527" width="13" style="696" customWidth="1"/>
    <col min="11528" max="11528" width="11.42578125" style="696" customWidth="1"/>
    <col min="11529" max="11529" width="14.7109375" style="696" customWidth="1"/>
    <col min="11530" max="11530" width="14.42578125" style="696" customWidth="1"/>
    <col min="11531" max="11692" width="9.140625" style="696" customWidth="1"/>
    <col min="11693" max="11777" width="9.140625" style="696"/>
    <col min="11778" max="11778" width="23.28515625" style="696" customWidth="1"/>
    <col min="11779" max="11779" width="23.7109375" style="696" customWidth="1"/>
    <col min="11780" max="11780" width="13.7109375" style="696" customWidth="1"/>
    <col min="11781" max="11781" width="14.7109375" style="696" customWidth="1"/>
    <col min="11782" max="11782" width="13.5703125" style="696" customWidth="1"/>
    <col min="11783" max="11783" width="13" style="696" customWidth="1"/>
    <col min="11784" max="11784" width="11.42578125" style="696" customWidth="1"/>
    <col min="11785" max="11785" width="14.7109375" style="696" customWidth="1"/>
    <col min="11786" max="11786" width="14.42578125" style="696" customWidth="1"/>
    <col min="11787" max="11948" width="9.140625" style="696" customWidth="1"/>
    <col min="11949" max="12033" width="9.140625" style="696"/>
    <col min="12034" max="12034" width="23.28515625" style="696" customWidth="1"/>
    <col min="12035" max="12035" width="23.7109375" style="696" customWidth="1"/>
    <col min="12036" max="12036" width="13.7109375" style="696" customWidth="1"/>
    <col min="12037" max="12037" width="14.7109375" style="696" customWidth="1"/>
    <col min="12038" max="12038" width="13.5703125" style="696" customWidth="1"/>
    <col min="12039" max="12039" width="13" style="696" customWidth="1"/>
    <col min="12040" max="12040" width="11.42578125" style="696" customWidth="1"/>
    <col min="12041" max="12041" width="14.7109375" style="696" customWidth="1"/>
    <col min="12042" max="12042" width="14.42578125" style="696" customWidth="1"/>
    <col min="12043" max="12204" width="9.140625" style="696" customWidth="1"/>
    <col min="12205" max="12289" width="9.140625" style="696"/>
    <col min="12290" max="12290" width="23.28515625" style="696" customWidth="1"/>
    <col min="12291" max="12291" width="23.7109375" style="696" customWidth="1"/>
    <col min="12292" max="12292" width="13.7109375" style="696" customWidth="1"/>
    <col min="12293" max="12293" width="14.7109375" style="696" customWidth="1"/>
    <col min="12294" max="12294" width="13.5703125" style="696" customWidth="1"/>
    <col min="12295" max="12295" width="13" style="696" customWidth="1"/>
    <col min="12296" max="12296" width="11.42578125" style="696" customWidth="1"/>
    <col min="12297" max="12297" width="14.7109375" style="696" customWidth="1"/>
    <col min="12298" max="12298" width="14.42578125" style="696" customWidth="1"/>
    <col min="12299" max="12460" width="9.140625" style="696" customWidth="1"/>
    <col min="12461" max="12545" width="9.140625" style="696"/>
    <col min="12546" max="12546" width="23.28515625" style="696" customWidth="1"/>
    <col min="12547" max="12547" width="23.7109375" style="696" customWidth="1"/>
    <col min="12548" max="12548" width="13.7109375" style="696" customWidth="1"/>
    <col min="12549" max="12549" width="14.7109375" style="696" customWidth="1"/>
    <col min="12550" max="12550" width="13.5703125" style="696" customWidth="1"/>
    <col min="12551" max="12551" width="13" style="696" customWidth="1"/>
    <col min="12552" max="12552" width="11.42578125" style="696" customWidth="1"/>
    <col min="12553" max="12553" width="14.7109375" style="696" customWidth="1"/>
    <col min="12554" max="12554" width="14.42578125" style="696" customWidth="1"/>
    <col min="12555" max="12716" width="9.140625" style="696" customWidth="1"/>
    <col min="12717" max="12801" width="9.140625" style="696"/>
    <col min="12802" max="12802" width="23.28515625" style="696" customWidth="1"/>
    <col min="12803" max="12803" width="23.7109375" style="696" customWidth="1"/>
    <col min="12804" max="12804" width="13.7109375" style="696" customWidth="1"/>
    <col min="12805" max="12805" width="14.7109375" style="696" customWidth="1"/>
    <col min="12806" max="12806" width="13.5703125" style="696" customWidth="1"/>
    <col min="12807" max="12807" width="13" style="696" customWidth="1"/>
    <col min="12808" max="12808" width="11.42578125" style="696" customWidth="1"/>
    <col min="12809" max="12809" width="14.7109375" style="696" customWidth="1"/>
    <col min="12810" max="12810" width="14.42578125" style="696" customWidth="1"/>
    <col min="12811" max="12972" width="9.140625" style="696" customWidth="1"/>
    <col min="12973" max="13057" width="9.140625" style="696"/>
    <col min="13058" max="13058" width="23.28515625" style="696" customWidth="1"/>
    <col min="13059" max="13059" width="23.7109375" style="696" customWidth="1"/>
    <col min="13060" max="13060" width="13.7109375" style="696" customWidth="1"/>
    <col min="13061" max="13061" width="14.7109375" style="696" customWidth="1"/>
    <col min="13062" max="13062" width="13.5703125" style="696" customWidth="1"/>
    <col min="13063" max="13063" width="13" style="696" customWidth="1"/>
    <col min="13064" max="13064" width="11.42578125" style="696" customWidth="1"/>
    <col min="13065" max="13065" width="14.7109375" style="696" customWidth="1"/>
    <col min="13066" max="13066" width="14.42578125" style="696" customWidth="1"/>
    <col min="13067" max="13228" width="9.140625" style="696" customWidth="1"/>
    <col min="13229" max="13313" width="9.140625" style="696"/>
    <col min="13314" max="13314" width="23.28515625" style="696" customWidth="1"/>
    <col min="13315" max="13315" width="23.7109375" style="696" customWidth="1"/>
    <col min="13316" max="13316" width="13.7109375" style="696" customWidth="1"/>
    <col min="13317" max="13317" width="14.7109375" style="696" customWidth="1"/>
    <col min="13318" max="13318" width="13.5703125" style="696" customWidth="1"/>
    <col min="13319" max="13319" width="13" style="696" customWidth="1"/>
    <col min="13320" max="13320" width="11.42578125" style="696" customWidth="1"/>
    <col min="13321" max="13321" width="14.7109375" style="696" customWidth="1"/>
    <col min="13322" max="13322" width="14.42578125" style="696" customWidth="1"/>
    <col min="13323" max="13484" width="9.140625" style="696" customWidth="1"/>
    <col min="13485" max="13569" width="9.140625" style="696"/>
    <col min="13570" max="13570" width="23.28515625" style="696" customWidth="1"/>
    <col min="13571" max="13571" width="23.7109375" style="696" customWidth="1"/>
    <col min="13572" max="13572" width="13.7109375" style="696" customWidth="1"/>
    <col min="13573" max="13573" width="14.7109375" style="696" customWidth="1"/>
    <col min="13574" max="13574" width="13.5703125" style="696" customWidth="1"/>
    <col min="13575" max="13575" width="13" style="696" customWidth="1"/>
    <col min="13576" max="13576" width="11.42578125" style="696" customWidth="1"/>
    <col min="13577" max="13577" width="14.7109375" style="696" customWidth="1"/>
    <col min="13578" max="13578" width="14.42578125" style="696" customWidth="1"/>
    <col min="13579" max="13740" width="9.140625" style="696" customWidth="1"/>
    <col min="13741" max="13825" width="9.140625" style="696"/>
    <col min="13826" max="13826" width="23.28515625" style="696" customWidth="1"/>
    <col min="13827" max="13827" width="23.7109375" style="696" customWidth="1"/>
    <col min="13828" max="13828" width="13.7109375" style="696" customWidth="1"/>
    <col min="13829" max="13829" width="14.7109375" style="696" customWidth="1"/>
    <col min="13830" max="13830" width="13.5703125" style="696" customWidth="1"/>
    <col min="13831" max="13831" width="13" style="696" customWidth="1"/>
    <col min="13832" max="13832" width="11.42578125" style="696" customWidth="1"/>
    <col min="13833" max="13833" width="14.7109375" style="696" customWidth="1"/>
    <col min="13834" max="13834" width="14.42578125" style="696" customWidth="1"/>
    <col min="13835" max="13996" width="9.140625" style="696" customWidth="1"/>
    <col min="13997" max="14081" width="9.140625" style="696"/>
    <col min="14082" max="14082" width="23.28515625" style="696" customWidth="1"/>
    <col min="14083" max="14083" width="23.7109375" style="696" customWidth="1"/>
    <col min="14084" max="14084" width="13.7109375" style="696" customWidth="1"/>
    <col min="14085" max="14085" width="14.7109375" style="696" customWidth="1"/>
    <col min="14086" max="14086" width="13.5703125" style="696" customWidth="1"/>
    <col min="14087" max="14087" width="13" style="696" customWidth="1"/>
    <col min="14088" max="14088" width="11.42578125" style="696" customWidth="1"/>
    <col min="14089" max="14089" width="14.7109375" style="696" customWidth="1"/>
    <col min="14090" max="14090" width="14.42578125" style="696" customWidth="1"/>
    <col min="14091" max="14252" width="9.140625" style="696" customWidth="1"/>
    <col min="14253" max="14337" width="9.140625" style="696"/>
    <col min="14338" max="14338" width="23.28515625" style="696" customWidth="1"/>
    <col min="14339" max="14339" width="23.7109375" style="696" customWidth="1"/>
    <col min="14340" max="14340" width="13.7109375" style="696" customWidth="1"/>
    <col min="14341" max="14341" width="14.7109375" style="696" customWidth="1"/>
    <col min="14342" max="14342" width="13.5703125" style="696" customWidth="1"/>
    <col min="14343" max="14343" width="13" style="696" customWidth="1"/>
    <col min="14344" max="14344" width="11.42578125" style="696" customWidth="1"/>
    <col min="14345" max="14345" width="14.7109375" style="696" customWidth="1"/>
    <col min="14346" max="14346" width="14.42578125" style="696" customWidth="1"/>
    <col min="14347" max="14508" width="9.140625" style="696" customWidth="1"/>
    <col min="14509" max="14593" width="9.140625" style="696"/>
    <col min="14594" max="14594" width="23.28515625" style="696" customWidth="1"/>
    <col min="14595" max="14595" width="23.7109375" style="696" customWidth="1"/>
    <col min="14596" max="14596" width="13.7109375" style="696" customWidth="1"/>
    <col min="14597" max="14597" width="14.7109375" style="696" customWidth="1"/>
    <col min="14598" max="14598" width="13.5703125" style="696" customWidth="1"/>
    <col min="14599" max="14599" width="13" style="696" customWidth="1"/>
    <col min="14600" max="14600" width="11.42578125" style="696" customWidth="1"/>
    <col min="14601" max="14601" width="14.7109375" style="696" customWidth="1"/>
    <col min="14602" max="14602" width="14.42578125" style="696" customWidth="1"/>
    <col min="14603" max="14764" width="9.140625" style="696" customWidth="1"/>
    <col min="14765" max="14849" width="9.140625" style="696"/>
    <col min="14850" max="14850" width="23.28515625" style="696" customWidth="1"/>
    <col min="14851" max="14851" width="23.7109375" style="696" customWidth="1"/>
    <col min="14852" max="14852" width="13.7109375" style="696" customWidth="1"/>
    <col min="14853" max="14853" width="14.7109375" style="696" customWidth="1"/>
    <col min="14854" max="14854" width="13.5703125" style="696" customWidth="1"/>
    <col min="14855" max="14855" width="13" style="696" customWidth="1"/>
    <col min="14856" max="14856" width="11.42578125" style="696" customWidth="1"/>
    <col min="14857" max="14857" width="14.7109375" style="696" customWidth="1"/>
    <col min="14858" max="14858" width="14.42578125" style="696" customWidth="1"/>
    <col min="14859" max="15020" width="9.140625" style="696" customWidth="1"/>
    <col min="15021" max="15105" width="9.140625" style="696"/>
    <col min="15106" max="15106" width="23.28515625" style="696" customWidth="1"/>
    <col min="15107" max="15107" width="23.7109375" style="696" customWidth="1"/>
    <col min="15108" max="15108" width="13.7109375" style="696" customWidth="1"/>
    <col min="15109" max="15109" width="14.7109375" style="696" customWidth="1"/>
    <col min="15110" max="15110" width="13.5703125" style="696" customWidth="1"/>
    <col min="15111" max="15111" width="13" style="696" customWidth="1"/>
    <col min="15112" max="15112" width="11.42578125" style="696" customWidth="1"/>
    <col min="15113" max="15113" width="14.7109375" style="696" customWidth="1"/>
    <col min="15114" max="15114" width="14.42578125" style="696" customWidth="1"/>
    <col min="15115" max="15276" width="9.140625" style="696" customWidth="1"/>
    <col min="15277" max="15361" width="9.140625" style="696"/>
    <col min="15362" max="15362" width="23.28515625" style="696" customWidth="1"/>
    <col min="15363" max="15363" width="23.7109375" style="696" customWidth="1"/>
    <col min="15364" max="15364" width="13.7109375" style="696" customWidth="1"/>
    <col min="15365" max="15365" width="14.7109375" style="696" customWidth="1"/>
    <col min="15366" max="15366" width="13.5703125" style="696" customWidth="1"/>
    <col min="15367" max="15367" width="13" style="696" customWidth="1"/>
    <col min="15368" max="15368" width="11.42578125" style="696" customWidth="1"/>
    <col min="15369" max="15369" width="14.7109375" style="696" customWidth="1"/>
    <col min="15370" max="15370" width="14.42578125" style="696" customWidth="1"/>
    <col min="15371" max="15532" width="9.140625" style="696" customWidth="1"/>
    <col min="15533" max="15617" width="9.140625" style="696"/>
    <col min="15618" max="15618" width="23.28515625" style="696" customWidth="1"/>
    <col min="15619" max="15619" width="23.7109375" style="696" customWidth="1"/>
    <col min="15620" max="15620" width="13.7109375" style="696" customWidth="1"/>
    <col min="15621" max="15621" width="14.7109375" style="696" customWidth="1"/>
    <col min="15622" max="15622" width="13.5703125" style="696" customWidth="1"/>
    <col min="15623" max="15623" width="13" style="696" customWidth="1"/>
    <col min="15624" max="15624" width="11.42578125" style="696" customWidth="1"/>
    <col min="15625" max="15625" width="14.7109375" style="696" customWidth="1"/>
    <col min="15626" max="15626" width="14.42578125" style="696" customWidth="1"/>
    <col min="15627" max="15788" width="9.140625" style="696" customWidth="1"/>
    <col min="15789" max="15873" width="9.140625" style="696"/>
    <col min="15874" max="15874" width="23.28515625" style="696" customWidth="1"/>
    <col min="15875" max="15875" width="23.7109375" style="696" customWidth="1"/>
    <col min="15876" max="15876" width="13.7109375" style="696" customWidth="1"/>
    <col min="15877" max="15877" width="14.7109375" style="696" customWidth="1"/>
    <col min="15878" max="15878" width="13.5703125" style="696" customWidth="1"/>
    <col min="15879" max="15879" width="13" style="696" customWidth="1"/>
    <col min="15880" max="15880" width="11.42578125" style="696" customWidth="1"/>
    <col min="15881" max="15881" width="14.7109375" style="696" customWidth="1"/>
    <col min="15882" max="15882" width="14.42578125" style="696" customWidth="1"/>
    <col min="15883" max="16044" width="9.140625" style="696" customWidth="1"/>
    <col min="16045" max="16129" width="9.140625" style="696"/>
    <col min="16130" max="16130" width="23.28515625" style="696" customWidth="1"/>
    <col min="16131" max="16131" width="23.7109375" style="696" customWidth="1"/>
    <col min="16132" max="16132" width="13.7109375" style="696" customWidth="1"/>
    <col min="16133" max="16133" width="14.7109375" style="696" customWidth="1"/>
    <col min="16134" max="16134" width="13.5703125" style="696" customWidth="1"/>
    <col min="16135" max="16135" width="13" style="696" customWidth="1"/>
    <col min="16136" max="16136" width="11.42578125" style="696" customWidth="1"/>
    <col min="16137" max="16137" width="14.7109375" style="696" customWidth="1"/>
    <col min="16138" max="16138" width="14.42578125" style="696" customWidth="1"/>
    <col min="16139" max="16300" width="9.140625" style="696" customWidth="1"/>
    <col min="16301" max="16384" width="9.140625" style="696"/>
  </cols>
  <sheetData>
    <row r="1" spans="1:172" x14ac:dyDescent="0.25">
      <c r="B1" s="1583" t="s">
        <v>425</v>
      </c>
      <c r="C1" s="1583"/>
      <c r="D1" s="1583"/>
      <c r="E1" s="1583"/>
      <c r="F1" s="1583"/>
      <c r="G1" s="1583"/>
      <c r="H1" s="1583"/>
    </row>
    <row r="3" spans="1:172" x14ac:dyDescent="0.25">
      <c r="A3" s="1667" t="s">
        <v>1095</v>
      </c>
      <c r="B3" s="1667"/>
      <c r="C3" s="1667"/>
      <c r="D3" s="1667"/>
      <c r="E3" s="1667"/>
      <c r="F3" s="1667"/>
      <c r="G3" s="1667"/>
      <c r="H3" s="1667"/>
      <c r="I3" s="1667"/>
      <c r="J3" s="1667"/>
    </row>
    <row r="5" spans="1:172" s="669" customFormat="1" x14ac:dyDescent="0.25">
      <c r="A5" s="1666" t="s">
        <v>0</v>
      </c>
      <c r="B5" s="1666" t="s">
        <v>904</v>
      </c>
      <c r="C5" s="1666" t="s">
        <v>905</v>
      </c>
      <c r="D5" s="1666" t="s">
        <v>1096</v>
      </c>
      <c r="E5" s="1666"/>
      <c r="F5" s="1666"/>
      <c r="G5" s="1666" t="s">
        <v>1097</v>
      </c>
      <c r="H5" s="1666"/>
      <c r="I5" s="1666"/>
      <c r="J5" s="1662" t="s">
        <v>913</v>
      </c>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1"/>
      <c r="AO5" s="1191"/>
      <c r="AP5" s="1191"/>
      <c r="AQ5" s="1191"/>
      <c r="AR5" s="1191"/>
      <c r="AS5" s="1191"/>
      <c r="AT5" s="1191"/>
      <c r="AU5" s="1191"/>
      <c r="AV5" s="1191"/>
      <c r="AW5" s="1191"/>
      <c r="AX5" s="1191"/>
      <c r="AY5" s="1191"/>
      <c r="AZ5" s="1191"/>
      <c r="BA5" s="1191"/>
      <c r="BB5" s="1191"/>
      <c r="BC5" s="1191"/>
      <c r="BD5" s="1191"/>
      <c r="BE5" s="1191"/>
      <c r="BF5" s="1191"/>
      <c r="BG5" s="1191"/>
      <c r="BH5" s="1191"/>
      <c r="BI5" s="1191"/>
      <c r="BJ5" s="1191"/>
      <c r="BK5" s="1191"/>
      <c r="BL5" s="1191"/>
      <c r="BM5" s="1191"/>
      <c r="BN5" s="1191"/>
      <c r="BO5" s="1191"/>
      <c r="BP5" s="1191"/>
      <c r="BQ5" s="1191"/>
      <c r="BR5" s="1191"/>
      <c r="BS5" s="1191"/>
      <c r="BT5" s="1191"/>
      <c r="BU5" s="1191"/>
      <c r="BV5" s="1191"/>
      <c r="BW5" s="1191"/>
      <c r="BX5" s="1191"/>
      <c r="BY5" s="1191"/>
      <c r="BZ5" s="1191"/>
      <c r="CA5" s="1191"/>
      <c r="CB5" s="1191"/>
      <c r="CC5" s="1191"/>
      <c r="CD5" s="1191"/>
      <c r="CE5" s="1191"/>
      <c r="CF5" s="1191"/>
      <c r="CG5" s="1191"/>
      <c r="CH5" s="1191"/>
      <c r="CI5" s="1191"/>
      <c r="CJ5" s="1191"/>
      <c r="CK5" s="1191"/>
      <c r="CL5" s="1191"/>
      <c r="CM5" s="1191"/>
      <c r="CN5" s="1191"/>
      <c r="CO5" s="1191"/>
      <c r="CP5" s="1191"/>
      <c r="CQ5" s="1191"/>
      <c r="CR5" s="1191"/>
      <c r="CS5" s="1191"/>
      <c r="CT5" s="1191"/>
      <c r="CU5" s="1191"/>
      <c r="CV5" s="1191"/>
      <c r="CW5" s="1191"/>
      <c r="CX5" s="1191"/>
      <c r="CY5" s="1191"/>
      <c r="CZ5" s="1191"/>
      <c r="DA5" s="1191"/>
      <c r="DB5" s="1191"/>
      <c r="DC5" s="1191"/>
      <c r="DD5" s="1191"/>
      <c r="DE5" s="1191"/>
      <c r="DF5" s="1191"/>
      <c r="DG5" s="1191"/>
      <c r="DH5" s="1191"/>
      <c r="DI5" s="1191"/>
      <c r="DJ5" s="1191"/>
      <c r="DK5" s="1191"/>
      <c r="DL5" s="1191"/>
      <c r="DM5" s="1191"/>
      <c r="DN5" s="1191"/>
      <c r="DO5" s="1191"/>
      <c r="DP5" s="1191"/>
      <c r="DQ5" s="1191"/>
      <c r="DR5" s="1191"/>
      <c r="DS5" s="1191"/>
      <c r="DT5" s="1191"/>
      <c r="DU5" s="1191"/>
      <c r="DV5" s="1191"/>
      <c r="DW5" s="1191"/>
      <c r="DX5" s="1191"/>
      <c r="DY5" s="1191"/>
      <c r="DZ5" s="1191"/>
      <c r="EA5" s="1191"/>
      <c r="EB5" s="1191"/>
      <c r="EC5" s="1191"/>
      <c r="ED5" s="1191"/>
      <c r="EE5" s="1191"/>
      <c r="EF5" s="1191"/>
      <c r="EG5" s="1191"/>
      <c r="EH5" s="1191"/>
      <c r="EI5" s="1191"/>
      <c r="EJ5" s="1191"/>
      <c r="EK5" s="1191"/>
      <c r="EL5" s="1191"/>
      <c r="EM5" s="1191"/>
      <c r="EN5" s="1191"/>
      <c r="EO5" s="1191"/>
      <c r="EP5" s="1191"/>
      <c r="EQ5" s="1191"/>
      <c r="ER5" s="1191"/>
      <c r="ES5" s="1191"/>
      <c r="ET5" s="1191"/>
      <c r="EU5" s="1191"/>
      <c r="EV5" s="1191"/>
      <c r="EW5" s="1191"/>
      <c r="EX5" s="1191"/>
      <c r="EY5" s="1191"/>
      <c r="EZ5" s="1191"/>
      <c r="FA5" s="1191"/>
      <c r="FB5" s="1191"/>
      <c r="FC5" s="1191"/>
      <c r="FD5" s="1191"/>
      <c r="FE5" s="1191"/>
      <c r="FF5" s="1191"/>
      <c r="FG5" s="1191"/>
      <c r="FH5" s="1191"/>
      <c r="FI5" s="1191"/>
      <c r="FJ5" s="1191"/>
      <c r="FK5" s="1191"/>
      <c r="FL5" s="1191"/>
      <c r="FM5" s="1191"/>
      <c r="FN5" s="1191"/>
      <c r="FO5" s="1191"/>
      <c r="FP5" s="1191"/>
    </row>
    <row r="6" spans="1:172" s="669" customFormat="1" ht="30" x14ac:dyDescent="0.25">
      <c r="A6" s="1666"/>
      <c r="B6" s="1666"/>
      <c r="C6" s="1666"/>
      <c r="D6" s="898" t="s">
        <v>1098</v>
      </c>
      <c r="E6" s="899" t="s">
        <v>915</v>
      </c>
      <c r="F6" s="899" t="s">
        <v>916</v>
      </c>
      <c r="G6" s="898" t="s">
        <v>1099</v>
      </c>
      <c r="H6" s="899" t="s">
        <v>915</v>
      </c>
      <c r="I6" s="899" t="s">
        <v>916</v>
      </c>
      <c r="J6" s="1662"/>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c r="AT6" s="1191"/>
      <c r="AU6" s="1191"/>
      <c r="AV6" s="1191"/>
      <c r="AW6" s="1191"/>
      <c r="AX6" s="1191"/>
      <c r="AY6" s="1191"/>
      <c r="AZ6" s="1191"/>
      <c r="BA6" s="1191"/>
      <c r="BB6" s="1191"/>
      <c r="BC6" s="1191"/>
      <c r="BD6" s="1191"/>
      <c r="BE6" s="1191"/>
      <c r="BF6" s="1191"/>
      <c r="BG6" s="1191"/>
      <c r="BH6" s="1191"/>
      <c r="BI6" s="1191"/>
      <c r="BJ6" s="1191"/>
      <c r="BK6" s="1191"/>
      <c r="BL6" s="1191"/>
      <c r="BM6" s="1191"/>
      <c r="BN6" s="1191"/>
      <c r="BO6" s="1191"/>
      <c r="BP6" s="1191"/>
      <c r="BQ6" s="1191"/>
      <c r="BR6" s="1191"/>
      <c r="BS6" s="1191"/>
      <c r="BT6" s="1191"/>
      <c r="BU6" s="1191"/>
      <c r="BV6" s="1191"/>
      <c r="BW6" s="1191"/>
      <c r="BX6" s="1191"/>
      <c r="BY6" s="1191"/>
      <c r="BZ6" s="1191"/>
      <c r="CA6" s="1191"/>
      <c r="CB6" s="1191"/>
      <c r="CC6" s="1191"/>
      <c r="CD6" s="1191"/>
      <c r="CE6" s="1191"/>
      <c r="CF6" s="1191"/>
      <c r="CG6" s="1191"/>
      <c r="CH6" s="1191"/>
      <c r="CI6" s="1191"/>
      <c r="CJ6" s="1191"/>
      <c r="CK6" s="1191"/>
      <c r="CL6" s="1191"/>
      <c r="CM6" s="1191"/>
      <c r="CN6" s="1191"/>
      <c r="CO6" s="1191"/>
      <c r="CP6" s="1191"/>
      <c r="CQ6" s="1191"/>
      <c r="CR6" s="1191"/>
      <c r="CS6" s="1191"/>
      <c r="CT6" s="1191"/>
      <c r="CU6" s="1191"/>
      <c r="CV6" s="1191"/>
      <c r="CW6" s="1191"/>
      <c r="CX6" s="1191"/>
      <c r="CY6" s="1191"/>
      <c r="CZ6" s="1191"/>
      <c r="DA6" s="1191"/>
      <c r="DB6" s="1191"/>
      <c r="DC6" s="1191"/>
      <c r="DD6" s="1191"/>
      <c r="DE6" s="1191"/>
      <c r="DF6" s="1191"/>
      <c r="DG6" s="1191"/>
      <c r="DH6" s="1191"/>
      <c r="DI6" s="1191"/>
      <c r="DJ6" s="1191"/>
      <c r="DK6" s="1191"/>
      <c r="DL6" s="1191"/>
      <c r="DM6" s="1191"/>
      <c r="DN6" s="1191"/>
      <c r="DO6" s="1191"/>
      <c r="DP6" s="1191"/>
      <c r="DQ6" s="1191"/>
      <c r="DR6" s="1191"/>
      <c r="DS6" s="1191"/>
      <c r="DT6" s="1191"/>
      <c r="DU6" s="1191"/>
      <c r="DV6" s="1191"/>
      <c r="DW6" s="1191"/>
      <c r="DX6" s="1191"/>
      <c r="DY6" s="1191"/>
      <c r="DZ6" s="1191"/>
      <c r="EA6" s="1191"/>
      <c r="EB6" s="1191"/>
      <c r="EC6" s="1191"/>
      <c r="ED6" s="1191"/>
      <c r="EE6" s="1191"/>
      <c r="EF6" s="1191"/>
      <c r="EG6" s="1191"/>
      <c r="EH6" s="1191"/>
      <c r="EI6" s="1191"/>
      <c r="EJ6" s="1191"/>
      <c r="EK6" s="1191"/>
      <c r="EL6" s="1191"/>
      <c r="EM6" s="1191"/>
      <c r="EN6" s="1191"/>
      <c r="EO6" s="1191"/>
      <c r="EP6" s="1191"/>
      <c r="EQ6" s="1191"/>
      <c r="ER6" s="1191"/>
      <c r="ES6" s="1191"/>
      <c r="ET6" s="1191"/>
      <c r="EU6" s="1191"/>
      <c r="EV6" s="1191"/>
      <c r="EW6" s="1191"/>
      <c r="EX6" s="1191"/>
      <c r="EY6" s="1191"/>
      <c r="EZ6" s="1191"/>
      <c r="FA6" s="1191"/>
      <c r="FB6" s="1191"/>
      <c r="FC6" s="1191"/>
      <c r="FD6" s="1191"/>
      <c r="FE6" s="1191"/>
      <c r="FF6" s="1191"/>
      <c r="FG6" s="1191"/>
      <c r="FH6" s="1191"/>
      <c r="FI6" s="1191"/>
      <c r="FJ6" s="1191"/>
      <c r="FK6" s="1191"/>
      <c r="FL6" s="1191"/>
      <c r="FM6" s="1191"/>
      <c r="FN6" s="1191"/>
      <c r="FO6" s="1191"/>
      <c r="FP6" s="1191"/>
    </row>
    <row r="7" spans="1:172" s="913" customFormat="1" x14ac:dyDescent="0.25">
      <c r="A7" s="965">
        <v>1</v>
      </c>
      <c r="B7" s="965">
        <v>2</v>
      </c>
      <c r="C7" s="965">
        <v>3</v>
      </c>
      <c r="D7" s="899">
        <v>4</v>
      </c>
      <c r="E7" s="899">
        <v>5</v>
      </c>
      <c r="F7" s="899">
        <v>6</v>
      </c>
      <c r="G7" s="899">
        <v>7</v>
      </c>
      <c r="H7" s="899">
        <v>8</v>
      </c>
      <c r="I7" s="899">
        <v>9</v>
      </c>
      <c r="J7" s="965">
        <v>10</v>
      </c>
    </row>
    <row r="8" spans="1:172" s="887" customFormat="1" ht="30" x14ac:dyDescent="0.25">
      <c r="A8" s="904">
        <v>1</v>
      </c>
      <c r="B8" s="1015" t="s">
        <v>1100</v>
      </c>
      <c r="C8" s="1015" t="s">
        <v>1101</v>
      </c>
      <c r="D8" s="1178"/>
      <c r="E8" s="1178"/>
      <c r="F8" s="907">
        <f t="shared" ref="F8:F22" si="0">D8*E8</f>
        <v>0</v>
      </c>
      <c r="G8" s="1178">
        <v>10</v>
      </c>
      <c r="H8" s="1178">
        <v>1600</v>
      </c>
      <c r="I8" s="907">
        <f t="shared" ref="I8:I22" si="1">G8*H8</f>
        <v>16000</v>
      </c>
      <c r="J8" s="908">
        <f>F8+I8</f>
        <v>16000</v>
      </c>
      <c r="K8" s="1192"/>
      <c r="L8" s="1192"/>
      <c r="M8" s="1192"/>
      <c r="N8" s="1192"/>
      <c r="O8" s="1192"/>
      <c r="P8" s="1192"/>
      <c r="Q8" s="1192"/>
      <c r="R8" s="1192"/>
      <c r="S8" s="1192"/>
      <c r="T8" s="1192"/>
      <c r="U8" s="1192"/>
      <c r="V8" s="1192"/>
      <c r="W8" s="1192"/>
      <c r="X8" s="1192"/>
      <c r="Y8" s="1192"/>
      <c r="Z8" s="1192"/>
      <c r="AA8" s="1192"/>
      <c r="AB8" s="1192"/>
      <c r="AC8" s="1192"/>
      <c r="AD8" s="1192"/>
      <c r="AE8" s="1192"/>
      <c r="AF8" s="1192"/>
      <c r="AG8" s="1192"/>
      <c r="AH8" s="1192"/>
      <c r="AI8" s="1192"/>
      <c r="AJ8" s="1192"/>
      <c r="AK8" s="1192"/>
      <c r="AL8" s="1192"/>
      <c r="AM8" s="1192"/>
      <c r="AN8" s="1192"/>
      <c r="AO8" s="1192"/>
      <c r="AP8" s="1192"/>
      <c r="AQ8" s="1192"/>
      <c r="AR8" s="1192"/>
      <c r="AS8" s="1192"/>
      <c r="AT8" s="1192"/>
      <c r="AU8" s="1192"/>
      <c r="AV8" s="1192"/>
      <c r="AW8" s="1192"/>
      <c r="AX8" s="1192"/>
      <c r="AY8" s="1192"/>
      <c r="AZ8" s="1192"/>
      <c r="BA8" s="1192"/>
      <c r="BB8" s="1192"/>
      <c r="BC8" s="1192"/>
      <c r="BD8" s="1192"/>
      <c r="BE8" s="1192"/>
      <c r="BF8" s="1192"/>
      <c r="BG8" s="1192"/>
      <c r="BH8" s="1192"/>
      <c r="BI8" s="1192"/>
      <c r="BJ8" s="1192"/>
      <c r="BK8" s="1192"/>
      <c r="BL8" s="1192"/>
      <c r="BM8" s="1192"/>
      <c r="BN8" s="1192"/>
      <c r="BO8" s="1192"/>
      <c r="BP8" s="1192"/>
      <c r="BQ8" s="1192"/>
      <c r="BR8" s="1192"/>
      <c r="BS8" s="1192"/>
      <c r="BT8" s="1192"/>
      <c r="BU8" s="1192"/>
      <c r="BV8" s="1192"/>
      <c r="BW8" s="1192"/>
      <c r="BX8" s="1192"/>
      <c r="BY8" s="1192"/>
      <c r="BZ8" s="1192"/>
      <c r="CA8" s="1192"/>
      <c r="CB8" s="1192"/>
      <c r="CC8" s="1192"/>
      <c r="CD8" s="1192"/>
      <c r="CE8" s="1192"/>
      <c r="CF8" s="1192"/>
      <c r="CG8" s="1192"/>
      <c r="CH8" s="1192"/>
      <c r="CI8" s="1192"/>
      <c r="CJ8" s="1192"/>
      <c r="CK8" s="1192"/>
      <c r="CL8" s="1192"/>
      <c r="CM8" s="1192"/>
      <c r="CN8" s="1192"/>
      <c r="CO8" s="1192"/>
      <c r="CP8" s="1192"/>
      <c r="CQ8" s="1192"/>
      <c r="CR8" s="1192"/>
      <c r="CS8" s="1192"/>
      <c r="CT8" s="1192"/>
      <c r="CU8" s="1192"/>
      <c r="CV8" s="1192"/>
      <c r="CW8" s="1192"/>
      <c r="CX8" s="1192"/>
      <c r="CY8" s="1192"/>
      <c r="CZ8" s="1192"/>
      <c r="DA8" s="1192"/>
      <c r="DB8" s="1192"/>
      <c r="DC8" s="1192"/>
      <c r="DD8" s="1192"/>
      <c r="DE8" s="1192"/>
      <c r="DF8" s="1192"/>
      <c r="DG8" s="1192"/>
      <c r="DH8" s="1192"/>
      <c r="DI8" s="1192"/>
      <c r="DJ8" s="1192"/>
      <c r="DK8" s="1192"/>
      <c r="DL8" s="1192"/>
      <c r="DM8" s="1192"/>
      <c r="DN8" s="1192"/>
      <c r="DO8" s="1192"/>
      <c r="DP8" s="1192"/>
      <c r="DQ8" s="1192"/>
      <c r="DR8" s="1192"/>
      <c r="DS8" s="1192"/>
      <c r="DT8" s="1192"/>
      <c r="DU8" s="1192"/>
      <c r="DV8" s="1192"/>
      <c r="DW8" s="1192"/>
      <c r="DX8" s="1192"/>
      <c r="DY8" s="1192"/>
      <c r="DZ8" s="1192"/>
      <c r="EA8" s="1192"/>
      <c r="EB8" s="1192"/>
      <c r="EC8" s="1192"/>
      <c r="ED8" s="1192"/>
      <c r="EE8" s="1192"/>
      <c r="EF8" s="1192"/>
      <c r="EG8" s="1192"/>
      <c r="EH8" s="1192"/>
      <c r="EI8" s="1192"/>
      <c r="EJ8" s="1192"/>
      <c r="EK8" s="1192"/>
      <c r="EL8" s="1192"/>
      <c r="EM8" s="1192"/>
      <c r="EN8" s="1192"/>
      <c r="EO8" s="1192"/>
      <c r="EP8" s="1192"/>
      <c r="EQ8" s="1192"/>
      <c r="ER8" s="1192"/>
      <c r="ES8" s="1192"/>
      <c r="ET8" s="1192"/>
      <c r="EU8" s="1192"/>
      <c r="EV8" s="1192"/>
      <c r="EW8" s="1192"/>
      <c r="EX8" s="1192"/>
      <c r="EY8" s="1192"/>
      <c r="EZ8" s="1192"/>
      <c r="FA8" s="1192"/>
      <c r="FB8" s="1192"/>
      <c r="FC8" s="1192"/>
      <c r="FD8" s="1192"/>
      <c r="FE8" s="1192"/>
      <c r="FF8" s="1192"/>
      <c r="FG8" s="1192"/>
      <c r="FH8" s="1192"/>
      <c r="FI8" s="1192"/>
      <c r="FJ8" s="1192"/>
      <c r="FK8" s="1192"/>
      <c r="FL8" s="1192"/>
      <c r="FM8" s="1192"/>
      <c r="FN8" s="1192"/>
      <c r="FO8" s="1192"/>
      <c r="FP8" s="1192"/>
    </row>
    <row r="9" spans="1:172" s="887" customFormat="1" ht="30" x14ac:dyDescent="0.25">
      <c r="A9" s="904">
        <f t="shared" ref="A9:A23" si="2">A8+1</f>
        <v>2</v>
      </c>
      <c r="B9" s="1015" t="s">
        <v>1102</v>
      </c>
      <c r="C9" s="1015" t="s">
        <v>921</v>
      </c>
      <c r="D9" s="1178"/>
      <c r="E9" s="1178"/>
      <c r="F9" s="907">
        <f t="shared" si="0"/>
        <v>0</v>
      </c>
      <c r="G9" s="1178">
        <v>10</v>
      </c>
      <c r="H9" s="1178">
        <v>1600</v>
      </c>
      <c r="I9" s="907">
        <f t="shared" si="1"/>
        <v>16000</v>
      </c>
      <c r="J9" s="908">
        <f t="shared" ref="J9:J21" si="3">F9+I9</f>
        <v>16000</v>
      </c>
      <c r="K9" s="1192"/>
      <c r="L9" s="1192"/>
      <c r="M9" s="1192"/>
      <c r="N9" s="1192"/>
      <c r="O9" s="1192"/>
      <c r="P9" s="1192"/>
      <c r="Q9" s="1192"/>
      <c r="R9" s="1192"/>
      <c r="S9" s="1192"/>
      <c r="T9" s="1192"/>
      <c r="U9" s="1192"/>
      <c r="V9" s="1192"/>
      <c r="W9" s="1192"/>
      <c r="X9" s="1192"/>
      <c r="Y9" s="1192"/>
      <c r="Z9" s="1192"/>
      <c r="AA9" s="1192"/>
      <c r="AB9" s="1192"/>
      <c r="AC9" s="1192"/>
      <c r="AD9" s="1192"/>
      <c r="AE9" s="1192"/>
      <c r="AF9" s="1192"/>
      <c r="AG9" s="1192"/>
      <c r="AH9" s="1192"/>
      <c r="AI9" s="1192"/>
      <c r="AJ9" s="1192"/>
      <c r="AK9" s="1192"/>
      <c r="AL9" s="1192"/>
      <c r="AM9" s="1192"/>
      <c r="AN9" s="1192"/>
      <c r="AO9" s="1192"/>
      <c r="AP9" s="1192"/>
      <c r="AQ9" s="1192"/>
      <c r="AR9" s="1192"/>
      <c r="AS9" s="1192"/>
      <c r="AT9" s="1192"/>
      <c r="AU9" s="1192"/>
      <c r="AV9" s="1192"/>
      <c r="AW9" s="1192"/>
      <c r="AX9" s="1192"/>
      <c r="AY9" s="1192"/>
      <c r="AZ9" s="1192"/>
      <c r="BA9" s="1192"/>
      <c r="BB9" s="1192"/>
      <c r="BC9" s="1192"/>
      <c r="BD9" s="1192"/>
      <c r="BE9" s="1192"/>
      <c r="BF9" s="1192"/>
      <c r="BG9" s="1192"/>
      <c r="BH9" s="1192"/>
      <c r="BI9" s="1192"/>
      <c r="BJ9" s="1192"/>
      <c r="BK9" s="1192"/>
      <c r="BL9" s="1192"/>
      <c r="BM9" s="1192"/>
      <c r="BN9" s="1192"/>
      <c r="BO9" s="1192"/>
      <c r="BP9" s="1192"/>
      <c r="BQ9" s="1192"/>
      <c r="BR9" s="1192"/>
      <c r="BS9" s="1192"/>
      <c r="BT9" s="1192"/>
      <c r="BU9" s="1192"/>
      <c r="BV9" s="1192"/>
      <c r="BW9" s="1192"/>
      <c r="BX9" s="1192"/>
      <c r="BY9" s="1192"/>
      <c r="BZ9" s="1192"/>
      <c r="CA9" s="1192"/>
      <c r="CB9" s="1192"/>
      <c r="CC9" s="1192"/>
      <c r="CD9" s="1192"/>
      <c r="CE9" s="1192"/>
      <c r="CF9" s="1192"/>
      <c r="CG9" s="1192"/>
      <c r="CH9" s="1192"/>
      <c r="CI9" s="1192"/>
      <c r="CJ9" s="1192"/>
      <c r="CK9" s="1192"/>
      <c r="CL9" s="1192"/>
      <c r="CM9" s="1192"/>
      <c r="CN9" s="1192"/>
      <c r="CO9" s="1192"/>
      <c r="CP9" s="1192"/>
      <c r="CQ9" s="1192"/>
      <c r="CR9" s="1192"/>
      <c r="CS9" s="1192"/>
      <c r="CT9" s="1192"/>
      <c r="CU9" s="1192"/>
      <c r="CV9" s="1192"/>
      <c r="CW9" s="1192"/>
      <c r="CX9" s="1192"/>
      <c r="CY9" s="1192"/>
      <c r="CZ9" s="1192"/>
      <c r="DA9" s="1192"/>
      <c r="DB9" s="1192"/>
      <c r="DC9" s="1192"/>
      <c r="DD9" s="1192"/>
      <c r="DE9" s="1192"/>
      <c r="DF9" s="1192"/>
      <c r="DG9" s="1192"/>
      <c r="DH9" s="1192"/>
      <c r="DI9" s="1192"/>
      <c r="DJ9" s="1192"/>
      <c r="DK9" s="1192"/>
      <c r="DL9" s="1192"/>
      <c r="DM9" s="1192"/>
      <c r="DN9" s="1192"/>
      <c r="DO9" s="1192"/>
      <c r="DP9" s="1192"/>
      <c r="DQ9" s="1192"/>
      <c r="DR9" s="1192"/>
      <c r="DS9" s="1192"/>
      <c r="DT9" s="1192"/>
      <c r="DU9" s="1192"/>
      <c r="DV9" s="1192"/>
      <c r="DW9" s="1192"/>
      <c r="DX9" s="1192"/>
      <c r="DY9" s="1192"/>
      <c r="DZ9" s="1192"/>
      <c r="EA9" s="1192"/>
      <c r="EB9" s="1192"/>
      <c r="EC9" s="1192"/>
      <c r="ED9" s="1192"/>
      <c r="EE9" s="1192"/>
      <c r="EF9" s="1192"/>
      <c r="EG9" s="1192"/>
      <c r="EH9" s="1192"/>
      <c r="EI9" s="1192"/>
      <c r="EJ9" s="1192"/>
      <c r="EK9" s="1192"/>
      <c r="EL9" s="1192"/>
      <c r="EM9" s="1192"/>
      <c r="EN9" s="1192"/>
      <c r="EO9" s="1192"/>
      <c r="EP9" s="1192"/>
      <c r="EQ9" s="1192"/>
      <c r="ER9" s="1192"/>
      <c r="ES9" s="1192"/>
      <c r="ET9" s="1192"/>
      <c r="EU9" s="1192"/>
      <c r="EV9" s="1192"/>
      <c r="EW9" s="1192"/>
      <c r="EX9" s="1192"/>
      <c r="EY9" s="1192"/>
      <c r="EZ9" s="1192"/>
      <c r="FA9" s="1192"/>
      <c r="FB9" s="1192"/>
      <c r="FC9" s="1192"/>
      <c r="FD9" s="1192"/>
      <c r="FE9" s="1192"/>
      <c r="FF9" s="1192"/>
      <c r="FG9" s="1192"/>
      <c r="FH9" s="1192"/>
      <c r="FI9" s="1192"/>
      <c r="FJ9" s="1192"/>
      <c r="FK9" s="1192"/>
      <c r="FL9" s="1192"/>
      <c r="FM9" s="1192"/>
      <c r="FN9" s="1192"/>
      <c r="FO9" s="1192"/>
      <c r="FP9" s="1192"/>
    </row>
    <row r="10" spans="1:172" s="887" customFormat="1" ht="30" x14ac:dyDescent="0.25">
      <c r="A10" s="904">
        <f t="shared" si="2"/>
        <v>3</v>
      </c>
      <c r="B10" s="905" t="s">
        <v>1103</v>
      </c>
      <c r="C10" s="1015" t="s">
        <v>921</v>
      </c>
      <c r="D10" s="1178"/>
      <c r="E10" s="1178"/>
      <c r="F10" s="907">
        <f t="shared" si="0"/>
        <v>0</v>
      </c>
      <c r="G10" s="1178">
        <v>10</v>
      </c>
      <c r="H10" s="1178">
        <v>1600</v>
      </c>
      <c r="I10" s="907">
        <f t="shared" si="1"/>
        <v>16000</v>
      </c>
      <c r="J10" s="908">
        <f t="shared" si="3"/>
        <v>16000</v>
      </c>
      <c r="K10" s="1192"/>
      <c r="L10" s="1192"/>
      <c r="M10" s="1192"/>
      <c r="N10" s="1192"/>
      <c r="O10" s="1192"/>
      <c r="P10" s="1192"/>
      <c r="Q10" s="1192"/>
      <c r="R10" s="1192"/>
      <c r="S10" s="1192"/>
      <c r="T10" s="1192"/>
      <c r="U10" s="1192"/>
      <c r="V10" s="1192"/>
      <c r="W10" s="1192"/>
      <c r="X10" s="1192"/>
      <c r="Y10" s="1192"/>
      <c r="Z10" s="1192"/>
      <c r="AA10" s="1192"/>
      <c r="AB10" s="1192"/>
      <c r="AC10" s="1192"/>
      <c r="AD10" s="1192"/>
      <c r="AE10" s="1192"/>
      <c r="AF10" s="1192"/>
      <c r="AG10" s="1192"/>
      <c r="AH10" s="1192"/>
      <c r="AI10" s="1192"/>
      <c r="AJ10" s="1192"/>
      <c r="AK10" s="1192"/>
      <c r="AL10" s="1192"/>
      <c r="AM10" s="1192"/>
      <c r="AN10" s="1192"/>
      <c r="AO10" s="1192"/>
      <c r="AP10" s="1192"/>
      <c r="AQ10" s="1192"/>
      <c r="AR10" s="1192"/>
      <c r="AS10" s="1192"/>
      <c r="AT10" s="1192"/>
      <c r="AU10" s="1192"/>
      <c r="AV10" s="1192"/>
      <c r="AW10" s="1192"/>
      <c r="AX10" s="1192"/>
      <c r="AY10" s="1192"/>
      <c r="AZ10" s="1192"/>
      <c r="BA10" s="1192"/>
      <c r="BB10" s="1192"/>
      <c r="BC10" s="1192"/>
      <c r="BD10" s="1192"/>
      <c r="BE10" s="1192"/>
      <c r="BF10" s="1192"/>
      <c r="BG10" s="1192"/>
      <c r="BH10" s="1192"/>
      <c r="BI10" s="1192"/>
      <c r="BJ10" s="1192"/>
      <c r="BK10" s="1192"/>
      <c r="BL10" s="1192"/>
      <c r="BM10" s="1192"/>
      <c r="BN10" s="1192"/>
      <c r="BO10" s="1192"/>
      <c r="BP10" s="1192"/>
      <c r="BQ10" s="1192"/>
      <c r="BR10" s="1192"/>
      <c r="BS10" s="1192"/>
      <c r="BT10" s="1192"/>
      <c r="BU10" s="1192"/>
      <c r="BV10" s="1192"/>
      <c r="BW10" s="1192"/>
      <c r="BX10" s="1192"/>
      <c r="BY10" s="1192"/>
      <c r="BZ10" s="1192"/>
      <c r="CA10" s="1192"/>
      <c r="CB10" s="1192"/>
      <c r="CC10" s="1192"/>
      <c r="CD10" s="1192"/>
      <c r="CE10" s="1192"/>
      <c r="CF10" s="1192"/>
      <c r="CG10" s="1192"/>
      <c r="CH10" s="1192"/>
      <c r="CI10" s="1192"/>
      <c r="CJ10" s="1192"/>
      <c r="CK10" s="1192"/>
      <c r="CL10" s="1192"/>
      <c r="CM10" s="1192"/>
      <c r="CN10" s="1192"/>
      <c r="CO10" s="1192"/>
      <c r="CP10" s="1192"/>
      <c r="CQ10" s="1192"/>
      <c r="CR10" s="1192"/>
      <c r="CS10" s="1192"/>
      <c r="CT10" s="1192"/>
      <c r="CU10" s="1192"/>
      <c r="CV10" s="1192"/>
      <c r="CW10" s="1192"/>
      <c r="CX10" s="1192"/>
      <c r="CY10" s="1192"/>
      <c r="CZ10" s="1192"/>
      <c r="DA10" s="1192"/>
      <c r="DB10" s="1192"/>
      <c r="DC10" s="1192"/>
      <c r="DD10" s="1192"/>
      <c r="DE10" s="1192"/>
      <c r="DF10" s="1192"/>
      <c r="DG10" s="1192"/>
      <c r="DH10" s="1192"/>
      <c r="DI10" s="1192"/>
      <c r="DJ10" s="1192"/>
      <c r="DK10" s="1192"/>
      <c r="DL10" s="1192"/>
      <c r="DM10" s="1192"/>
      <c r="DN10" s="1192"/>
      <c r="DO10" s="1192"/>
      <c r="DP10" s="1192"/>
      <c r="DQ10" s="1192"/>
      <c r="DR10" s="1192"/>
      <c r="DS10" s="1192"/>
      <c r="DT10" s="1192"/>
      <c r="DU10" s="1192"/>
      <c r="DV10" s="1192"/>
      <c r="DW10" s="1192"/>
      <c r="DX10" s="1192"/>
      <c r="DY10" s="1192"/>
      <c r="DZ10" s="1192"/>
      <c r="EA10" s="1192"/>
      <c r="EB10" s="1192"/>
      <c r="EC10" s="1192"/>
      <c r="ED10" s="1192"/>
      <c r="EE10" s="1192"/>
      <c r="EF10" s="1192"/>
      <c r="EG10" s="1192"/>
      <c r="EH10" s="1192"/>
      <c r="EI10" s="1192"/>
      <c r="EJ10" s="1192"/>
      <c r="EK10" s="1192"/>
      <c r="EL10" s="1192"/>
      <c r="EM10" s="1192"/>
      <c r="EN10" s="1192"/>
      <c r="EO10" s="1192"/>
      <c r="EP10" s="1192"/>
      <c r="EQ10" s="1192"/>
      <c r="ER10" s="1192"/>
      <c r="ES10" s="1192"/>
      <c r="ET10" s="1192"/>
      <c r="EU10" s="1192"/>
      <c r="EV10" s="1192"/>
      <c r="EW10" s="1192"/>
      <c r="EX10" s="1192"/>
      <c r="EY10" s="1192"/>
      <c r="EZ10" s="1192"/>
      <c r="FA10" s="1192"/>
      <c r="FB10" s="1192"/>
      <c r="FC10" s="1192"/>
      <c r="FD10" s="1192"/>
      <c r="FE10" s="1192"/>
      <c r="FF10" s="1192"/>
      <c r="FG10" s="1192"/>
      <c r="FH10" s="1192"/>
      <c r="FI10" s="1192"/>
      <c r="FJ10" s="1192"/>
      <c r="FK10" s="1192"/>
      <c r="FL10" s="1192"/>
      <c r="FM10" s="1192"/>
      <c r="FN10" s="1192"/>
      <c r="FO10" s="1192"/>
      <c r="FP10" s="1192"/>
    </row>
    <row r="11" spans="1:172" s="887" customFormat="1" x14ac:dyDescent="0.25">
      <c r="A11" s="904">
        <f t="shared" si="2"/>
        <v>4</v>
      </c>
      <c r="B11" s="905"/>
      <c r="C11" s="905"/>
      <c r="D11" s="1178"/>
      <c r="E11" s="1178"/>
      <c r="F11" s="907">
        <f t="shared" si="0"/>
        <v>0</v>
      </c>
      <c r="G11" s="1178"/>
      <c r="H11" s="1178"/>
      <c r="I11" s="907">
        <f t="shared" si="1"/>
        <v>0</v>
      </c>
      <c r="J11" s="908">
        <f t="shared" si="3"/>
        <v>0</v>
      </c>
      <c r="K11" s="1192"/>
      <c r="L11" s="1192"/>
      <c r="M11" s="1192"/>
      <c r="N11" s="1192"/>
      <c r="O11" s="1192"/>
      <c r="P11" s="1192"/>
      <c r="Q11" s="1192"/>
      <c r="R11" s="1192"/>
      <c r="S11" s="1192"/>
      <c r="T11" s="1192"/>
      <c r="U11" s="1192"/>
      <c r="V11" s="1192"/>
      <c r="W11" s="1192"/>
      <c r="X11" s="1192"/>
      <c r="Y11" s="1192"/>
      <c r="Z11" s="1192"/>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row>
    <row r="12" spans="1:172" s="887" customFormat="1" x14ac:dyDescent="0.25">
      <c r="A12" s="904">
        <f t="shared" si="2"/>
        <v>5</v>
      </c>
      <c r="B12" s="905"/>
      <c r="C12" s="905"/>
      <c r="D12" s="1178"/>
      <c r="E12" s="1178"/>
      <c r="F12" s="907">
        <f t="shared" si="0"/>
        <v>0</v>
      </c>
      <c r="G12" s="1178"/>
      <c r="H12" s="1178"/>
      <c r="I12" s="907">
        <f t="shared" si="1"/>
        <v>0</v>
      </c>
      <c r="J12" s="908">
        <f t="shared" si="3"/>
        <v>0</v>
      </c>
      <c r="K12" s="1192"/>
      <c r="L12" s="1192"/>
      <c r="M12" s="1192"/>
      <c r="N12" s="1192"/>
      <c r="O12" s="1192"/>
      <c r="P12" s="1192"/>
      <c r="Q12" s="1192"/>
      <c r="R12" s="1192"/>
      <c r="S12" s="1192"/>
      <c r="T12" s="1192"/>
      <c r="U12" s="1192"/>
      <c r="V12" s="1192"/>
      <c r="W12" s="1192"/>
      <c r="X12" s="1192"/>
      <c r="Y12" s="1192"/>
      <c r="Z12" s="1192"/>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row>
    <row r="13" spans="1:172" s="887" customFormat="1" x14ac:dyDescent="0.25">
      <c r="A13" s="904">
        <f t="shared" si="2"/>
        <v>6</v>
      </c>
      <c r="B13" s="905"/>
      <c r="C13" s="905"/>
      <c r="D13" s="1178"/>
      <c r="E13" s="1178"/>
      <c r="F13" s="907">
        <f t="shared" si="0"/>
        <v>0</v>
      </c>
      <c r="G13" s="1178"/>
      <c r="H13" s="1178"/>
      <c r="I13" s="907">
        <f t="shared" si="1"/>
        <v>0</v>
      </c>
      <c r="J13" s="908">
        <f t="shared" si="3"/>
        <v>0</v>
      </c>
      <c r="K13" s="1192"/>
      <c r="L13" s="1192"/>
      <c r="M13" s="1192"/>
      <c r="N13" s="1192"/>
      <c r="O13" s="1192"/>
      <c r="P13" s="1192"/>
      <c r="Q13" s="1192"/>
      <c r="R13" s="1192"/>
      <c r="S13" s="1192"/>
      <c r="T13" s="1192"/>
      <c r="U13" s="1192"/>
      <c r="V13" s="1192"/>
      <c r="W13" s="1192"/>
      <c r="X13" s="1192"/>
      <c r="Y13" s="1192"/>
      <c r="Z13" s="1192"/>
      <c r="AA13" s="1192"/>
      <c r="AB13" s="1192"/>
      <c r="AC13" s="1192"/>
      <c r="AD13" s="1192"/>
      <c r="AE13" s="1192"/>
      <c r="AF13" s="1192"/>
      <c r="AG13" s="1192"/>
      <c r="AH13" s="1192"/>
      <c r="AI13" s="1192"/>
      <c r="AJ13" s="1192"/>
      <c r="AK13" s="1192"/>
      <c r="AL13" s="1192"/>
      <c r="AM13" s="1192"/>
      <c r="AN13" s="1192"/>
      <c r="AO13" s="1192"/>
      <c r="AP13" s="1192"/>
      <c r="AQ13" s="1192"/>
      <c r="AR13" s="1192"/>
      <c r="AS13" s="1192"/>
      <c r="AT13" s="1192"/>
      <c r="AU13" s="1192"/>
      <c r="AV13" s="1192"/>
      <c r="AW13" s="1192"/>
      <c r="AX13" s="1192"/>
      <c r="AY13" s="1192"/>
      <c r="AZ13" s="1192"/>
      <c r="BA13" s="1192"/>
      <c r="BB13" s="1192"/>
      <c r="BC13" s="1192"/>
      <c r="BD13" s="1192"/>
      <c r="BE13" s="1192"/>
      <c r="BF13" s="1192"/>
      <c r="BG13" s="1192"/>
      <c r="BH13" s="1192"/>
      <c r="BI13" s="1192"/>
      <c r="BJ13" s="1192"/>
      <c r="BK13" s="1192"/>
      <c r="BL13" s="1192"/>
      <c r="BM13" s="1192"/>
      <c r="BN13" s="1192"/>
      <c r="BO13" s="1192"/>
      <c r="BP13" s="1192"/>
      <c r="BQ13" s="1192"/>
      <c r="BR13" s="1192"/>
      <c r="BS13" s="1192"/>
      <c r="BT13" s="1192"/>
      <c r="BU13" s="1192"/>
      <c r="BV13" s="1192"/>
      <c r="BW13" s="1192"/>
      <c r="BX13" s="1192"/>
      <c r="BY13" s="1192"/>
      <c r="BZ13" s="1192"/>
      <c r="CA13" s="1192"/>
      <c r="CB13" s="1192"/>
      <c r="CC13" s="1192"/>
      <c r="CD13" s="1192"/>
      <c r="CE13" s="1192"/>
      <c r="CF13" s="1192"/>
      <c r="CG13" s="1192"/>
      <c r="CH13" s="1192"/>
      <c r="CI13" s="1192"/>
      <c r="CJ13" s="1192"/>
      <c r="CK13" s="1192"/>
      <c r="CL13" s="1192"/>
      <c r="CM13" s="1192"/>
      <c r="CN13" s="1192"/>
      <c r="CO13" s="1192"/>
      <c r="CP13" s="1192"/>
      <c r="CQ13" s="1192"/>
      <c r="CR13" s="1192"/>
      <c r="CS13" s="1192"/>
      <c r="CT13" s="1192"/>
      <c r="CU13" s="1192"/>
      <c r="CV13" s="1192"/>
      <c r="CW13" s="1192"/>
      <c r="CX13" s="1192"/>
      <c r="CY13" s="1192"/>
      <c r="CZ13" s="1192"/>
      <c r="DA13" s="1192"/>
      <c r="DB13" s="1192"/>
      <c r="DC13" s="1192"/>
      <c r="DD13" s="1192"/>
      <c r="DE13" s="1192"/>
      <c r="DF13" s="1192"/>
      <c r="DG13" s="1192"/>
      <c r="DH13" s="1192"/>
      <c r="DI13" s="1192"/>
      <c r="DJ13" s="1192"/>
      <c r="DK13" s="1192"/>
      <c r="DL13" s="1192"/>
      <c r="DM13" s="1192"/>
      <c r="DN13" s="1192"/>
      <c r="DO13" s="1192"/>
      <c r="DP13" s="1192"/>
      <c r="DQ13" s="1192"/>
      <c r="DR13" s="1192"/>
      <c r="DS13" s="1192"/>
      <c r="DT13" s="1192"/>
      <c r="DU13" s="1192"/>
      <c r="DV13" s="1192"/>
      <c r="DW13" s="1192"/>
      <c r="DX13" s="1192"/>
      <c r="DY13" s="1192"/>
      <c r="DZ13" s="1192"/>
      <c r="EA13" s="1192"/>
      <c r="EB13" s="1192"/>
      <c r="EC13" s="1192"/>
      <c r="ED13" s="1192"/>
      <c r="EE13" s="1192"/>
      <c r="EF13" s="1192"/>
      <c r="EG13" s="1192"/>
      <c r="EH13" s="1192"/>
      <c r="EI13" s="1192"/>
      <c r="EJ13" s="1192"/>
      <c r="EK13" s="1192"/>
      <c r="EL13" s="1192"/>
      <c r="EM13" s="1192"/>
      <c r="EN13" s="1192"/>
      <c r="EO13" s="1192"/>
      <c r="EP13" s="1192"/>
      <c r="EQ13" s="1192"/>
      <c r="ER13" s="1192"/>
      <c r="ES13" s="1192"/>
      <c r="ET13" s="1192"/>
      <c r="EU13" s="1192"/>
      <c r="EV13" s="1192"/>
      <c r="EW13" s="1192"/>
      <c r="EX13" s="1192"/>
      <c r="EY13" s="1192"/>
      <c r="EZ13" s="1192"/>
      <c r="FA13" s="1192"/>
      <c r="FB13" s="1192"/>
      <c r="FC13" s="1192"/>
      <c r="FD13" s="1192"/>
      <c r="FE13" s="1192"/>
      <c r="FF13" s="1192"/>
      <c r="FG13" s="1192"/>
      <c r="FH13" s="1192"/>
      <c r="FI13" s="1192"/>
      <c r="FJ13" s="1192"/>
      <c r="FK13" s="1192"/>
      <c r="FL13" s="1192"/>
      <c r="FM13" s="1192"/>
      <c r="FN13" s="1192"/>
      <c r="FO13" s="1192"/>
      <c r="FP13" s="1192"/>
    </row>
    <row r="14" spans="1:172" s="887" customFormat="1" x14ac:dyDescent="0.25">
      <c r="A14" s="904">
        <f t="shared" si="2"/>
        <v>7</v>
      </c>
      <c r="B14" s="905"/>
      <c r="C14" s="905"/>
      <c r="D14" s="1178"/>
      <c r="E14" s="1178"/>
      <c r="F14" s="907">
        <f t="shared" si="0"/>
        <v>0</v>
      </c>
      <c r="G14" s="1178"/>
      <c r="H14" s="1178"/>
      <c r="I14" s="907">
        <f t="shared" si="1"/>
        <v>0</v>
      </c>
      <c r="J14" s="908">
        <f t="shared" si="3"/>
        <v>0</v>
      </c>
      <c r="K14" s="1192"/>
      <c r="L14" s="1192"/>
      <c r="M14" s="1192"/>
      <c r="N14" s="1192"/>
      <c r="O14" s="1192"/>
      <c r="P14" s="1192"/>
      <c r="Q14" s="1192"/>
      <c r="R14" s="1192"/>
      <c r="S14" s="1192"/>
      <c r="T14" s="1192"/>
      <c r="U14" s="1192"/>
      <c r="V14" s="1192"/>
      <c r="W14" s="1192"/>
      <c r="X14" s="1192"/>
      <c r="Y14" s="1192"/>
      <c r="Z14" s="1192"/>
      <c r="AA14" s="1192"/>
      <c r="AB14" s="1192"/>
      <c r="AC14" s="1192"/>
      <c r="AD14" s="1192"/>
      <c r="AE14" s="1192"/>
      <c r="AF14" s="1192"/>
      <c r="AG14" s="1192"/>
      <c r="AH14" s="1192"/>
      <c r="AI14" s="1192"/>
      <c r="AJ14" s="1192"/>
      <c r="AK14" s="1192"/>
      <c r="AL14" s="1192"/>
      <c r="AM14" s="1192"/>
      <c r="AN14" s="1192"/>
      <c r="AO14" s="1192"/>
      <c r="AP14" s="1192"/>
      <c r="AQ14" s="1192"/>
      <c r="AR14" s="1192"/>
      <c r="AS14" s="1192"/>
      <c r="AT14" s="1192"/>
      <c r="AU14" s="1192"/>
      <c r="AV14" s="1192"/>
      <c r="AW14" s="1192"/>
      <c r="AX14" s="1192"/>
      <c r="AY14" s="1192"/>
      <c r="AZ14" s="1192"/>
      <c r="BA14" s="1192"/>
      <c r="BB14" s="1192"/>
      <c r="BC14" s="1192"/>
      <c r="BD14" s="1192"/>
      <c r="BE14" s="1192"/>
      <c r="BF14" s="1192"/>
      <c r="BG14" s="1192"/>
      <c r="BH14" s="1192"/>
      <c r="BI14" s="1192"/>
      <c r="BJ14" s="1192"/>
      <c r="BK14" s="1192"/>
      <c r="BL14" s="1192"/>
      <c r="BM14" s="1192"/>
      <c r="BN14" s="1192"/>
      <c r="BO14" s="1192"/>
      <c r="BP14" s="1192"/>
      <c r="BQ14" s="1192"/>
      <c r="BR14" s="1192"/>
      <c r="BS14" s="1192"/>
      <c r="BT14" s="1192"/>
      <c r="BU14" s="1192"/>
      <c r="BV14" s="1192"/>
      <c r="BW14" s="1192"/>
      <c r="BX14" s="1192"/>
      <c r="BY14" s="1192"/>
      <c r="BZ14" s="1192"/>
      <c r="CA14" s="1192"/>
      <c r="CB14" s="1192"/>
      <c r="CC14" s="1192"/>
      <c r="CD14" s="1192"/>
      <c r="CE14" s="1192"/>
      <c r="CF14" s="1192"/>
      <c r="CG14" s="1192"/>
      <c r="CH14" s="1192"/>
      <c r="CI14" s="1192"/>
      <c r="CJ14" s="1192"/>
      <c r="CK14" s="1192"/>
      <c r="CL14" s="1192"/>
      <c r="CM14" s="1192"/>
      <c r="CN14" s="1192"/>
      <c r="CO14" s="1192"/>
      <c r="CP14" s="1192"/>
      <c r="CQ14" s="1192"/>
      <c r="CR14" s="1192"/>
      <c r="CS14" s="1192"/>
      <c r="CT14" s="1192"/>
      <c r="CU14" s="1192"/>
      <c r="CV14" s="1192"/>
      <c r="CW14" s="1192"/>
      <c r="CX14" s="1192"/>
      <c r="CY14" s="1192"/>
      <c r="CZ14" s="1192"/>
      <c r="DA14" s="1192"/>
      <c r="DB14" s="1192"/>
      <c r="DC14" s="1192"/>
      <c r="DD14" s="1192"/>
      <c r="DE14" s="1192"/>
      <c r="DF14" s="1192"/>
      <c r="DG14" s="1192"/>
      <c r="DH14" s="1192"/>
      <c r="DI14" s="1192"/>
      <c r="DJ14" s="1192"/>
      <c r="DK14" s="1192"/>
      <c r="DL14" s="1192"/>
      <c r="DM14" s="1192"/>
      <c r="DN14" s="1192"/>
      <c r="DO14" s="1192"/>
      <c r="DP14" s="1192"/>
      <c r="DQ14" s="1192"/>
      <c r="DR14" s="1192"/>
      <c r="DS14" s="1192"/>
      <c r="DT14" s="1192"/>
      <c r="DU14" s="1192"/>
      <c r="DV14" s="1192"/>
      <c r="DW14" s="1192"/>
      <c r="DX14" s="1192"/>
      <c r="DY14" s="1192"/>
      <c r="DZ14" s="1192"/>
      <c r="EA14" s="1192"/>
      <c r="EB14" s="1192"/>
      <c r="EC14" s="1192"/>
      <c r="ED14" s="1192"/>
      <c r="EE14" s="1192"/>
      <c r="EF14" s="1192"/>
      <c r="EG14" s="1192"/>
      <c r="EH14" s="1192"/>
      <c r="EI14" s="1192"/>
      <c r="EJ14" s="1192"/>
      <c r="EK14" s="1192"/>
      <c r="EL14" s="1192"/>
      <c r="EM14" s="1192"/>
      <c r="EN14" s="1192"/>
      <c r="EO14" s="1192"/>
      <c r="EP14" s="1192"/>
      <c r="EQ14" s="1192"/>
      <c r="ER14" s="1192"/>
      <c r="ES14" s="1192"/>
      <c r="ET14" s="1192"/>
      <c r="EU14" s="1192"/>
      <c r="EV14" s="1192"/>
      <c r="EW14" s="1192"/>
      <c r="EX14" s="1192"/>
      <c r="EY14" s="1192"/>
      <c r="EZ14" s="1192"/>
      <c r="FA14" s="1192"/>
      <c r="FB14" s="1192"/>
      <c r="FC14" s="1192"/>
      <c r="FD14" s="1192"/>
      <c r="FE14" s="1192"/>
      <c r="FF14" s="1192"/>
      <c r="FG14" s="1192"/>
      <c r="FH14" s="1192"/>
      <c r="FI14" s="1192"/>
      <c r="FJ14" s="1192"/>
      <c r="FK14" s="1192"/>
      <c r="FL14" s="1192"/>
      <c r="FM14" s="1192"/>
      <c r="FN14" s="1192"/>
      <c r="FO14" s="1192"/>
      <c r="FP14" s="1192"/>
    </row>
    <row r="15" spans="1:172" s="887" customFormat="1" x14ac:dyDescent="0.25">
      <c r="A15" s="904">
        <f t="shared" si="2"/>
        <v>8</v>
      </c>
      <c r="B15" s="905"/>
      <c r="C15" s="905"/>
      <c r="D15" s="1178"/>
      <c r="E15" s="1178"/>
      <c r="F15" s="907">
        <f t="shared" si="0"/>
        <v>0</v>
      </c>
      <c r="G15" s="1178"/>
      <c r="H15" s="1178"/>
      <c r="I15" s="907">
        <f t="shared" si="1"/>
        <v>0</v>
      </c>
      <c r="J15" s="908">
        <f t="shared" si="3"/>
        <v>0</v>
      </c>
      <c r="K15" s="1192"/>
      <c r="L15" s="1192"/>
      <c r="M15" s="1192"/>
      <c r="N15" s="1192"/>
      <c r="O15" s="1192"/>
      <c r="P15" s="1192"/>
      <c r="Q15" s="1192"/>
      <c r="R15" s="1192"/>
      <c r="S15" s="1192"/>
      <c r="T15" s="1192"/>
      <c r="U15" s="1192"/>
      <c r="V15" s="1192"/>
      <c r="W15" s="1192"/>
      <c r="X15" s="1192"/>
      <c r="Y15" s="1192"/>
      <c r="Z15" s="1192"/>
      <c r="AA15" s="1192"/>
      <c r="AB15" s="1192"/>
      <c r="AC15" s="1192"/>
      <c r="AD15" s="1192"/>
      <c r="AE15" s="1192"/>
      <c r="AF15" s="1192"/>
      <c r="AG15" s="1192"/>
      <c r="AH15" s="1192"/>
      <c r="AI15" s="1192"/>
      <c r="AJ15" s="1192"/>
      <c r="AK15" s="1192"/>
      <c r="AL15" s="1192"/>
      <c r="AM15" s="1192"/>
      <c r="AN15" s="1192"/>
      <c r="AO15" s="1192"/>
      <c r="AP15" s="1192"/>
      <c r="AQ15" s="1192"/>
      <c r="AR15" s="1192"/>
      <c r="AS15" s="1192"/>
      <c r="AT15" s="1192"/>
      <c r="AU15" s="1192"/>
      <c r="AV15" s="1192"/>
      <c r="AW15" s="1192"/>
      <c r="AX15" s="1192"/>
      <c r="AY15" s="1192"/>
      <c r="AZ15" s="1192"/>
      <c r="BA15" s="1192"/>
      <c r="BB15" s="1192"/>
      <c r="BC15" s="1192"/>
      <c r="BD15" s="1192"/>
      <c r="BE15" s="1192"/>
      <c r="BF15" s="1192"/>
      <c r="BG15" s="1192"/>
      <c r="BH15" s="1192"/>
      <c r="BI15" s="1192"/>
      <c r="BJ15" s="1192"/>
      <c r="BK15" s="1192"/>
      <c r="BL15" s="1192"/>
      <c r="BM15" s="1192"/>
      <c r="BN15" s="1192"/>
      <c r="BO15" s="1192"/>
      <c r="BP15" s="1192"/>
      <c r="BQ15" s="1192"/>
      <c r="BR15" s="1192"/>
      <c r="BS15" s="1192"/>
      <c r="BT15" s="1192"/>
      <c r="BU15" s="1192"/>
      <c r="BV15" s="1192"/>
      <c r="BW15" s="1192"/>
      <c r="BX15" s="1192"/>
      <c r="BY15" s="1192"/>
      <c r="BZ15" s="1192"/>
      <c r="CA15" s="1192"/>
      <c r="CB15" s="1192"/>
      <c r="CC15" s="1192"/>
      <c r="CD15" s="1192"/>
      <c r="CE15" s="1192"/>
      <c r="CF15" s="1192"/>
      <c r="CG15" s="1192"/>
      <c r="CH15" s="1192"/>
      <c r="CI15" s="1192"/>
      <c r="CJ15" s="1192"/>
      <c r="CK15" s="1192"/>
      <c r="CL15" s="1192"/>
      <c r="CM15" s="1192"/>
      <c r="CN15" s="1192"/>
      <c r="CO15" s="1192"/>
      <c r="CP15" s="1192"/>
      <c r="CQ15" s="1192"/>
      <c r="CR15" s="1192"/>
      <c r="CS15" s="1192"/>
      <c r="CT15" s="1192"/>
      <c r="CU15" s="1192"/>
      <c r="CV15" s="1192"/>
      <c r="CW15" s="1192"/>
      <c r="CX15" s="1192"/>
      <c r="CY15" s="1192"/>
      <c r="CZ15" s="1192"/>
      <c r="DA15" s="1192"/>
      <c r="DB15" s="1192"/>
      <c r="DC15" s="1192"/>
      <c r="DD15" s="1192"/>
      <c r="DE15" s="1192"/>
      <c r="DF15" s="1192"/>
      <c r="DG15" s="1192"/>
      <c r="DH15" s="1192"/>
      <c r="DI15" s="1192"/>
      <c r="DJ15" s="1192"/>
      <c r="DK15" s="1192"/>
      <c r="DL15" s="1192"/>
      <c r="DM15" s="1192"/>
      <c r="DN15" s="1192"/>
      <c r="DO15" s="1192"/>
      <c r="DP15" s="1192"/>
      <c r="DQ15" s="1192"/>
      <c r="DR15" s="1192"/>
      <c r="DS15" s="1192"/>
      <c r="DT15" s="1192"/>
      <c r="DU15" s="1192"/>
      <c r="DV15" s="1192"/>
      <c r="DW15" s="1192"/>
      <c r="DX15" s="1192"/>
      <c r="DY15" s="1192"/>
      <c r="DZ15" s="1192"/>
      <c r="EA15" s="1192"/>
      <c r="EB15" s="1192"/>
      <c r="EC15" s="1192"/>
      <c r="ED15" s="1192"/>
      <c r="EE15" s="1192"/>
      <c r="EF15" s="1192"/>
      <c r="EG15" s="1192"/>
      <c r="EH15" s="1192"/>
      <c r="EI15" s="1192"/>
      <c r="EJ15" s="1192"/>
      <c r="EK15" s="1192"/>
      <c r="EL15" s="1192"/>
      <c r="EM15" s="1192"/>
      <c r="EN15" s="1192"/>
      <c r="EO15" s="1192"/>
      <c r="EP15" s="1192"/>
      <c r="EQ15" s="1192"/>
      <c r="ER15" s="1192"/>
      <c r="ES15" s="1192"/>
      <c r="ET15" s="1192"/>
      <c r="EU15" s="1192"/>
      <c r="EV15" s="1192"/>
      <c r="EW15" s="1192"/>
      <c r="EX15" s="1192"/>
      <c r="EY15" s="1192"/>
      <c r="EZ15" s="1192"/>
      <c r="FA15" s="1192"/>
      <c r="FB15" s="1192"/>
      <c r="FC15" s="1192"/>
      <c r="FD15" s="1192"/>
      <c r="FE15" s="1192"/>
      <c r="FF15" s="1192"/>
      <c r="FG15" s="1192"/>
      <c r="FH15" s="1192"/>
      <c r="FI15" s="1192"/>
      <c r="FJ15" s="1192"/>
      <c r="FK15" s="1192"/>
      <c r="FL15" s="1192"/>
      <c r="FM15" s="1192"/>
      <c r="FN15" s="1192"/>
      <c r="FO15" s="1192"/>
      <c r="FP15" s="1192"/>
    </row>
    <row r="16" spans="1:172" s="887" customFormat="1" x14ac:dyDescent="0.25">
      <c r="A16" s="904">
        <f t="shared" si="2"/>
        <v>9</v>
      </c>
      <c r="B16" s="905"/>
      <c r="C16" s="905"/>
      <c r="D16" s="1178"/>
      <c r="E16" s="1178"/>
      <c r="F16" s="907">
        <f t="shared" si="0"/>
        <v>0</v>
      </c>
      <c r="G16" s="1178"/>
      <c r="H16" s="1178"/>
      <c r="I16" s="907">
        <f t="shared" si="1"/>
        <v>0</v>
      </c>
      <c r="J16" s="908">
        <f t="shared" si="3"/>
        <v>0</v>
      </c>
      <c r="K16" s="1192"/>
      <c r="L16" s="1192"/>
      <c r="M16" s="1192"/>
      <c r="N16" s="1192"/>
      <c r="O16" s="1192"/>
      <c r="P16" s="1192"/>
      <c r="Q16" s="1192"/>
      <c r="R16" s="1192"/>
      <c r="S16" s="1192"/>
      <c r="T16" s="1192"/>
      <c r="U16" s="1192"/>
      <c r="V16" s="1192"/>
      <c r="W16" s="1192"/>
      <c r="X16" s="1192"/>
      <c r="Y16" s="1192"/>
      <c r="Z16" s="1192"/>
      <c r="AA16" s="1192"/>
      <c r="AB16" s="1192"/>
      <c r="AC16" s="1192"/>
      <c r="AD16" s="1192"/>
      <c r="AE16" s="1192"/>
      <c r="AF16" s="1192"/>
      <c r="AG16" s="1192"/>
      <c r="AH16" s="1192"/>
      <c r="AI16" s="1192"/>
      <c r="AJ16" s="1192"/>
      <c r="AK16" s="1192"/>
      <c r="AL16" s="1192"/>
      <c r="AM16" s="1192"/>
      <c r="AN16" s="1192"/>
      <c r="AO16" s="1192"/>
      <c r="AP16" s="1192"/>
      <c r="AQ16" s="1192"/>
      <c r="AR16" s="1192"/>
      <c r="AS16" s="1192"/>
      <c r="AT16" s="1192"/>
      <c r="AU16" s="1192"/>
      <c r="AV16" s="1192"/>
      <c r="AW16" s="1192"/>
      <c r="AX16" s="1192"/>
      <c r="AY16" s="1192"/>
      <c r="AZ16" s="1192"/>
      <c r="BA16" s="1192"/>
      <c r="BB16" s="1192"/>
      <c r="BC16" s="1192"/>
      <c r="BD16" s="1192"/>
      <c r="BE16" s="1192"/>
      <c r="BF16" s="1192"/>
      <c r="BG16" s="1192"/>
      <c r="BH16" s="1192"/>
      <c r="BI16" s="1192"/>
      <c r="BJ16" s="1192"/>
      <c r="BK16" s="1192"/>
      <c r="BL16" s="1192"/>
      <c r="BM16" s="1192"/>
      <c r="BN16" s="1192"/>
      <c r="BO16" s="1192"/>
      <c r="BP16" s="1192"/>
      <c r="BQ16" s="1192"/>
      <c r="BR16" s="1192"/>
      <c r="BS16" s="1192"/>
      <c r="BT16" s="1192"/>
      <c r="BU16" s="1192"/>
      <c r="BV16" s="1192"/>
      <c r="BW16" s="1192"/>
      <c r="BX16" s="1192"/>
      <c r="BY16" s="1192"/>
      <c r="BZ16" s="1192"/>
      <c r="CA16" s="1192"/>
      <c r="CB16" s="1192"/>
      <c r="CC16" s="1192"/>
      <c r="CD16" s="1192"/>
      <c r="CE16" s="1192"/>
      <c r="CF16" s="1192"/>
      <c r="CG16" s="1192"/>
      <c r="CH16" s="1192"/>
      <c r="CI16" s="1192"/>
      <c r="CJ16" s="1192"/>
      <c r="CK16" s="1192"/>
      <c r="CL16" s="1192"/>
      <c r="CM16" s="1192"/>
      <c r="CN16" s="1192"/>
      <c r="CO16" s="1192"/>
      <c r="CP16" s="1192"/>
      <c r="CQ16" s="1192"/>
      <c r="CR16" s="1192"/>
      <c r="CS16" s="1192"/>
      <c r="CT16" s="1192"/>
      <c r="CU16" s="1192"/>
      <c r="CV16" s="1192"/>
      <c r="CW16" s="1192"/>
      <c r="CX16" s="1192"/>
      <c r="CY16" s="1192"/>
      <c r="CZ16" s="1192"/>
      <c r="DA16" s="1192"/>
      <c r="DB16" s="1192"/>
      <c r="DC16" s="1192"/>
      <c r="DD16" s="1192"/>
      <c r="DE16" s="1192"/>
      <c r="DF16" s="1192"/>
      <c r="DG16" s="1192"/>
      <c r="DH16" s="1192"/>
      <c r="DI16" s="1192"/>
      <c r="DJ16" s="1192"/>
      <c r="DK16" s="1192"/>
      <c r="DL16" s="1192"/>
      <c r="DM16" s="1192"/>
      <c r="DN16" s="1192"/>
      <c r="DO16" s="1192"/>
      <c r="DP16" s="1192"/>
      <c r="DQ16" s="1192"/>
      <c r="DR16" s="1192"/>
      <c r="DS16" s="1192"/>
      <c r="DT16" s="1192"/>
      <c r="DU16" s="1192"/>
      <c r="DV16" s="1192"/>
      <c r="DW16" s="1192"/>
      <c r="DX16" s="1192"/>
      <c r="DY16" s="1192"/>
      <c r="DZ16" s="1192"/>
      <c r="EA16" s="1192"/>
      <c r="EB16" s="1192"/>
      <c r="EC16" s="1192"/>
      <c r="ED16" s="1192"/>
      <c r="EE16" s="1192"/>
      <c r="EF16" s="1192"/>
      <c r="EG16" s="1192"/>
      <c r="EH16" s="1192"/>
      <c r="EI16" s="1192"/>
      <c r="EJ16" s="1192"/>
      <c r="EK16" s="1192"/>
      <c r="EL16" s="1192"/>
      <c r="EM16" s="1192"/>
      <c r="EN16" s="1192"/>
      <c r="EO16" s="1192"/>
      <c r="EP16" s="1192"/>
      <c r="EQ16" s="1192"/>
      <c r="ER16" s="1192"/>
      <c r="ES16" s="1192"/>
      <c r="ET16" s="1192"/>
      <c r="EU16" s="1192"/>
      <c r="EV16" s="1192"/>
      <c r="EW16" s="1192"/>
      <c r="EX16" s="1192"/>
      <c r="EY16" s="1192"/>
      <c r="EZ16" s="1192"/>
      <c r="FA16" s="1192"/>
      <c r="FB16" s="1192"/>
      <c r="FC16" s="1192"/>
      <c r="FD16" s="1192"/>
      <c r="FE16" s="1192"/>
      <c r="FF16" s="1192"/>
      <c r="FG16" s="1192"/>
      <c r="FH16" s="1192"/>
      <c r="FI16" s="1192"/>
      <c r="FJ16" s="1192"/>
      <c r="FK16" s="1192"/>
      <c r="FL16" s="1192"/>
      <c r="FM16" s="1192"/>
      <c r="FN16" s="1192"/>
      <c r="FO16" s="1192"/>
      <c r="FP16" s="1192"/>
    </row>
    <row r="17" spans="1:172" s="887" customFormat="1" x14ac:dyDescent="0.25">
      <c r="A17" s="904">
        <f t="shared" si="2"/>
        <v>10</v>
      </c>
      <c r="B17" s="905"/>
      <c r="C17" s="905"/>
      <c r="D17" s="1178"/>
      <c r="E17" s="1178"/>
      <c r="F17" s="907">
        <f t="shared" si="0"/>
        <v>0</v>
      </c>
      <c r="G17" s="1178"/>
      <c r="H17" s="1178"/>
      <c r="I17" s="907">
        <f t="shared" si="1"/>
        <v>0</v>
      </c>
      <c r="J17" s="908">
        <f t="shared" si="3"/>
        <v>0</v>
      </c>
      <c r="K17" s="1192"/>
      <c r="L17" s="1192"/>
      <c r="M17" s="1192"/>
      <c r="N17" s="1192"/>
      <c r="O17" s="1192"/>
      <c r="P17" s="1192"/>
      <c r="Q17" s="1192"/>
      <c r="R17" s="1192"/>
      <c r="S17" s="1192"/>
      <c r="T17" s="1192"/>
      <c r="U17" s="1192"/>
      <c r="V17" s="1192"/>
      <c r="W17" s="1192"/>
      <c r="X17" s="1192"/>
      <c r="Y17" s="1192"/>
      <c r="Z17" s="1192"/>
      <c r="AA17" s="1192"/>
      <c r="AB17" s="1192"/>
      <c r="AC17" s="1192"/>
      <c r="AD17" s="1192"/>
      <c r="AE17" s="1192"/>
      <c r="AF17" s="1192"/>
      <c r="AG17" s="1192"/>
      <c r="AH17" s="1192"/>
      <c r="AI17" s="1192"/>
      <c r="AJ17" s="1192"/>
      <c r="AK17" s="1192"/>
      <c r="AL17" s="1192"/>
      <c r="AM17" s="1192"/>
      <c r="AN17" s="1192"/>
      <c r="AO17" s="1192"/>
      <c r="AP17" s="1192"/>
      <c r="AQ17" s="1192"/>
      <c r="AR17" s="1192"/>
      <c r="AS17" s="1192"/>
      <c r="AT17" s="1192"/>
      <c r="AU17" s="1192"/>
      <c r="AV17" s="1192"/>
      <c r="AW17" s="1192"/>
      <c r="AX17" s="1192"/>
      <c r="AY17" s="1192"/>
      <c r="AZ17" s="1192"/>
      <c r="BA17" s="1192"/>
      <c r="BB17" s="1192"/>
      <c r="BC17" s="1192"/>
      <c r="BD17" s="1192"/>
      <c r="BE17" s="1192"/>
      <c r="BF17" s="1192"/>
      <c r="BG17" s="1192"/>
      <c r="BH17" s="1192"/>
      <c r="BI17" s="1192"/>
      <c r="BJ17" s="1192"/>
      <c r="BK17" s="1192"/>
      <c r="BL17" s="1192"/>
      <c r="BM17" s="1192"/>
      <c r="BN17" s="1192"/>
      <c r="BO17" s="1192"/>
      <c r="BP17" s="1192"/>
      <c r="BQ17" s="1192"/>
      <c r="BR17" s="1192"/>
      <c r="BS17" s="1192"/>
      <c r="BT17" s="1192"/>
      <c r="BU17" s="1192"/>
      <c r="BV17" s="1192"/>
      <c r="BW17" s="1192"/>
      <c r="BX17" s="1192"/>
      <c r="BY17" s="1192"/>
      <c r="BZ17" s="1192"/>
      <c r="CA17" s="1192"/>
      <c r="CB17" s="1192"/>
      <c r="CC17" s="1192"/>
      <c r="CD17" s="1192"/>
      <c r="CE17" s="1192"/>
      <c r="CF17" s="1192"/>
      <c r="CG17" s="1192"/>
      <c r="CH17" s="1192"/>
      <c r="CI17" s="1192"/>
      <c r="CJ17" s="1192"/>
      <c r="CK17" s="1192"/>
      <c r="CL17" s="1192"/>
      <c r="CM17" s="1192"/>
      <c r="CN17" s="1192"/>
      <c r="CO17" s="1192"/>
      <c r="CP17" s="1192"/>
      <c r="CQ17" s="1192"/>
      <c r="CR17" s="1192"/>
      <c r="CS17" s="1192"/>
      <c r="CT17" s="1192"/>
      <c r="CU17" s="1192"/>
      <c r="CV17" s="1192"/>
      <c r="CW17" s="1192"/>
      <c r="CX17" s="1192"/>
      <c r="CY17" s="1192"/>
      <c r="CZ17" s="1192"/>
      <c r="DA17" s="1192"/>
      <c r="DB17" s="1192"/>
      <c r="DC17" s="1192"/>
      <c r="DD17" s="1192"/>
      <c r="DE17" s="1192"/>
      <c r="DF17" s="1192"/>
      <c r="DG17" s="1192"/>
      <c r="DH17" s="1192"/>
      <c r="DI17" s="1192"/>
      <c r="DJ17" s="1192"/>
      <c r="DK17" s="1192"/>
      <c r="DL17" s="1192"/>
      <c r="DM17" s="1192"/>
      <c r="DN17" s="1192"/>
      <c r="DO17" s="1192"/>
      <c r="DP17" s="1192"/>
      <c r="DQ17" s="1192"/>
      <c r="DR17" s="1192"/>
      <c r="DS17" s="1192"/>
      <c r="DT17" s="1192"/>
      <c r="DU17" s="1192"/>
      <c r="DV17" s="1192"/>
      <c r="DW17" s="1192"/>
      <c r="DX17" s="1192"/>
      <c r="DY17" s="1192"/>
      <c r="DZ17" s="1192"/>
      <c r="EA17" s="1192"/>
      <c r="EB17" s="1192"/>
      <c r="EC17" s="1192"/>
      <c r="ED17" s="1192"/>
      <c r="EE17" s="1192"/>
      <c r="EF17" s="1192"/>
      <c r="EG17" s="1192"/>
      <c r="EH17" s="1192"/>
      <c r="EI17" s="1192"/>
      <c r="EJ17" s="1192"/>
      <c r="EK17" s="1192"/>
      <c r="EL17" s="1192"/>
      <c r="EM17" s="1192"/>
      <c r="EN17" s="1192"/>
      <c r="EO17" s="1192"/>
      <c r="EP17" s="1192"/>
      <c r="EQ17" s="1192"/>
      <c r="ER17" s="1192"/>
      <c r="ES17" s="1192"/>
      <c r="ET17" s="1192"/>
      <c r="EU17" s="1192"/>
      <c r="EV17" s="1192"/>
      <c r="EW17" s="1192"/>
      <c r="EX17" s="1192"/>
      <c r="EY17" s="1192"/>
      <c r="EZ17" s="1192"/>
      <c r="FA17" s="1192"/>
      <c r="FB17" s="1192"/>
      <c r="FC17" s="1192"/>
      <c r="FD17" s="1192"/>
      <c r="FE17" s="1192"/>
      <c r="FF17" s="1192"/>
      <c r="FG17" s="1192"/>
      <c r="FH17" s="1192"/>
      <c r="FI17" s="1192"/>
      <c r="FJ17" s="1192"/>
      <c r="FK17" s="1192"/>
      <c r="FL17" s="1192"/>
      <c r="FM17" s="1192"/>
      <c r="FN17" s="1192"/>
      <c r="FO17" s="1192"/>
      <c r="FP17" s="1192"/>
    </row>
    <row r="18" spans="1:172" s="887" customFormat="1" x14ac:dyDescent="0.25">
      <c r="A18" s="904">
        <f t="shared" si="2"/>
        <v>11</v>
      </c>
      <c r="B18" s="905"/>
      <c r="C18" s="905"/>
      <c r="D18" s="1178"/>
      <c r="E18" s="1178"/>
      <c r="F18" s="907">
        <f t="shared" si="0"/>
        <v>0</v>
      </c>
      <c r="G18" s="1178"/>
      <c r="H18" s="1178"/>
      <c r="I18" s="907">
        <f t="shared" si="1"/>
        <v>0</v>
      </c>
      <c r="J18" s="908">
        <f t="shared" si="3"/>
        <v>0</v>
      </c>
      <c r="K18" s="1192"/>
      <c r="L18" s="1192"/>
      <c r="M18" s="1192"/>
      <c r="N18" s="1192"/>
      <c r="O18" s="1192"/>
      <c r="P18" s="1192"/>
      <c r="Q18" s="1192"/>
      <c r="R18" s="1192"/>
      <c r="S18" s="1192"/>
      <c r="T18" s="1192"/>
      <c r="U18" s="1192"/>
      <c r="V18" s="1192"/>
      <c r="W18" s="1192"/>
      <c r="X18" s="1192"/>
      <c r="Y18" s="1192"/>
      <c r="Z18" s="1192"/>
      <c r="AA18" s="1192"/>
      <c r="AB18" s="1192"/>
      <c r="AC18" s="1192"/>
      <c r="AD18" s="1192"/>
      <c r="AE18" s="1192"/>
      <c r="AF18" s="1192"/>
      <c r="AG18" s="1192"/>
      <c r="AH18" s="1192"/>
      <c r="AI18" s="1192"/>
      <c r="AJ18" s="1192"/>
      <c r="AK18" s="1192"/>
      <c r="AL18" s="1192"/>
      <c r="AM18" s="1192"/>
      <c r="AN18" s="1192"/>
      <c r="AO18" s="1192"/>
      <c r="AP18" s="1192"/>
      <c r="AQ18" s="1192"/>
      <c r="AR18" s="1192"/>
      <c r="AS18" s="1192"/>
      <c r="AT18" s="1192"/>
      <c r="AU18" s="1192"/>
      <c r="AV18" s="1192"/>
      <c r="AW18" s="1192"/>
      <c r="AX18" s="1192"/>
      <c r="AY18" s="1192"/>
      <c r="AZ18" s="1192"/>
      <c r="BA18" s="1192"/>
      <c r="BB18" s="1192"/>
      <c r="BC18" s="1192"/>
      <c r="BD18" s="1192"/>
      <c r="BE18" s="1192"/>
      <c r="BF18" s="1192"/>
      <c r="BG18" s="1192"/>
      <c r="BH18" s="1192"/>
      <c r="BI18" s="1192"/>
      <c r="BJ18" s="1192"/>
      <c r="BK18" s="1192"/>
      <c r="BL18" s="1192"/>
      <c r="BM18" s="1192"/>
      <c r="BN18" s="1192"/>
      <c r="BO18" s="1192"/>
      <c r="BP18" s="1192"/>
      <c r="BQ18" s="1192"/>
      <c r="BR18" s="1192"/>
      <c r="BS18" s="1192"/>
      <c r="BT18" s="1192"/>
      <c r="BU18" s="1192"/>
      <c r="BV18" s="1192"/>
      <c r="BW18" s="1192"/>
      <c r="BX18" s="1192"/>
      <c r="BY18" s="1192"/>
      <c r="BZ18" s="1192"/>
      <c r="CA18" s="1192"/>
      <c r="CB18" s="1192"/>
      <c r="CC18" s="1192"/>
      <c r="CD18" s="1192"/>
      <c r="CE18" s="1192"/>
      <c r="CF18" s="1192"/>
      <c r="CG18" s="1192"/>
      <c r="CH18" s="1192"/>
      <c r="CI18" s="1192"/>
      <c r="CJ18" s="1192"/>
      <c r="CK18" s="1192"/>
      <c r="CL18" s="1192"/>
      <c r="CM18" s="1192"/>
      <c r="CN18" s="1192"/>
      <c r="CO18" s="1192"/>
      <c r="CP18" s="1192"/>
      <c r="CQ18" s="1192"/>
      <c r="CR18" s="1192"/>
      <c r="CS18" s="1192"/>
      <c r="CT18" s="1192"/>
      <c r="CU18" s="1192"/>
      <c r="CV18" s="1192"/>
      <c r="CW18" s="1192"/>
      <c r="CX18" s="1192"/>
      <c r="CY18" s="1192"/>
      <c r="CZ18" s="1192"/>
      <c r="DA18" s="1192"/>
      <c r="DB18" s="1192"/>
      <c r="DC18" s="1192"/>
      <c r="DD18" s="1192"/>
      <c r="DE18" s="1192"/>
      <c r="DF18" s="1192"/>
      <c r="DG18" s="1192"/>
      <c r="DH18" s="1192"/>
      <c r="DI18" s="1192"/>
      <c r="DJ18" s="1192"/>
      <c r="DK18" s="1192"/>
      <c r="DL18" s="1192"/>
      <c r="DM18" s="1192"/>
      <c r="DN18" s="1192"/>
      <c r="DO18" s="1192"/>
      <c r="DP18" s="1192"/>
      <c r="DQ18" s="1192"/>
      <c r="DR18" s="1192"/>
      <c r="DS18" s="1192"/>
      <c r="DT18" s="1192"/>
      <c r="DU18" s="1192"/>
      <c r="DV18" s="1192"/>
      <c r="DW18" s="1192"/>
      <c r="DX18" s="1192"/>
      <c r="DY18" s="1192"/>
      <c r="DZ18" s="1192"/>
      <c r="EA18" s="1192"/>
      <c r="EB18" s="1192"/>
      <c r="EC18" s="1192"/>
      <c r="ED18" s="1192"/>
      <c r="EE18" s="1192"/>
      <c r="EF18" s="1192"/>
      <c r="EG18" s="1192"/>
      <c r="EH18" s="1192"/>
      <c r="EI18" s="1192"/>
      <c r="EJ18" s="1192"/>
      <c r="EK18" s="1192"/>
      <c r="EL18" s="1192"/>
      <c r="EM18" s="1192"/>
      <c r="EN18" s="1192"/>
      <c r="EO18" s="1192"/>
      <c r="EP18" s="1192"/>
      <c r="EQ18" s="1192"/>
      <c r="ER18" s="1192"/>
      <c r="ES18" s="1192"/>
      <c r="ET18" s="1192"/>
      <c r="EU18" s="1192"/>
      <c r="EV18" s="1192"/>
      <c r="EW18" s="1192"/>
      <c r="EX18" s="1192"/>
      <c r="EY18" s="1192"/>
      <c r="EZ18" s="1192"/>
      <c r="FA18" s="1192"/>
      <c r="FB18" s="1192"/>
      <c r="FC18" s="1192"/>
      <c r="FD18" s="1192"/>
      <c r="FE18" s="1192"/>
      <c r="FF18" s="1192"/>
      <c r="FG18" s="1192"/>
      <c r="FH18" s="1192"/>
      <c r="FI18" s="1192"/>
      <c r="FJ18" s="1192"/>
      <c r="FK18" s="1192"/>
      <c r="FL18" s="1192"/>
      <c r="FM18" s="1192"/>
      <c r="FN18" s="1192"/>
      <c r="FO18" s="1192"/>
      <c r="FP18" s="1192"/>
    </row>
    <row r="19" spans="1:172" s="887" customFormat="1" x14ac:dyDescent="0.25">
      <c r="A19" s="904">
        <f t="shared" si="2"/>
        <v>12</v>
      </c>
      <c r="B19" s="905"/>
      <c r="C19" s="905"/>
      <c r="D19" s="1178"/>
      <c r="E19" s="1178"/>
      <c r="F19" s="907">
        <f t="shared" si="0"/>
        <v>0</v>
      </c>
      <c r="G19" s="1178"/>
      <c r="H19" s="1178"/>
      <c r="I19" s="907">
        <f t="shared" si="1"/>
        <v>0</v>
      </c>
      <c r="J19" s="908">
        <f t="shared" si="3"/>
        <v>0</v>
      </c>
      <c r="K19" s="1192"/>
      <c r="L19" s="1192"/>
      <c r="M19" s="1192"/>
      <c r="N19" s="1192"/>
      <c r="O19" s="1192"/>
      <c r="P19" s="1192"/>
      <c r="Q19" s="1192"/>
      <c r="R19" s="1192"/>
      <c r="S19" s="1192"/>
      <c r="T19" s="1192"/>
      <c r="U19" s="1192"/>
      <c r="V19" s="1192"/>
      <c r="W19" s="1192"/>
      <c r="X19" s="1192"/>
      <c r="Y19" s="1192"/>
      <c r="Z19" s="1192"/>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row>
    <row r="20" spans="1:172" s="887" customFormat="1" x14ac:dyDescent="0.25">
      <c r="A20" s="904">
        <f t="shared" si="2"/>
        <v>13</v>
      </c>
      <c r="B20" s="905"/>
      <c r="C20" s="905"/>
      <c r="D20" s="1178"/>
      <c r="E20" s="1178"/>
      <c r="F20" s="907">
        <f t="shared" si="0"/>
        <v>0</v>
      </c>
      <c r="G20" s="1178"/>
      <c r="H20" s="1178"/>
      <c r="I20" s="907">
        <f t="shared" si="1"/>
        <v>0</v>
      </c>
      <c r="J20" s="908">
        <f t="shared" si="3"/>
        <v>0</v>
      </c>
      <c r="K20" s="1192"/>
      <c r="L20" s="1192"/>
      <c r="M20" s="1192"/>
      <c r="N20" s="1192"/>
      <c r="O20" s="1192"/>
      <c r="P20" s="1192"/>
      <c r="Q20" s="1192"/>
      <c r="R20" s="1192"/>
      <c r="S20" s="1192"/>
      <c r="T20" s="1192"/>
      <c r="U20" s="1192"/>
      <c r="V20" s="1192"/>
      <c r="W20" s="1192"/>
      <c r="X20" s="1192"/>
      <c r="Y20" s="1192"/>
      <c r="Z20" s="1192"/>
      <c r="AA20" s="1192"/>
      <c r="AB20" s="1192"/>
      <c r="AC20" s="1192"/>
      <c r="AD20" s="1192"/>
      <c r="AE20" s="1192"/>
      <c r="AF20" s="1192"/>
      <c r="AG20" s="1192"/>
      <c r="AH20" s="1192"/>
      <c r="AI20" s="1192"/>
      <c r="AJ20" s="1192"/>
      <c r="AK20" s="1192"/>
      <c r="AL20" s="1192"/>
      <c r="AM20" s="1192"/>
      <c r="AN20" s="1192"/>
      <c r="AO20" s="1192"/>
      <c r="AP20" s="1192"/>
      <c r="AQ20" s="1192"/>
      <c r="AR20" s="1192"/>
      <c r="AS20" s="1192"/>
      <c r="AT20" s="1192"/>
      <c r="AU20" s="1192"/>
      <c r="AV20" s="1192"/>
      <c r="AW20" s="1192"/>
      <c r="AX20" s="1192"/>
      <c r="AY20" s="1192"/>
      <c r="AZ20" s="1192"/>
      <c r="BA20" s="1192"/>
      <c r="BB20" s="1192"/>
      <c r="BC20" s="1192"/>
      <c r="BD20" s="1192"/>
      <c r="BE20" s="1192"/>
      <c r="BF20" s="1192"/>
      <c r="BG20" s="1192"/>
      <c r="BH20" s="1192"/>
      <c r="BI20" s="1192"/>
      <c r="BJ20" s="1192"/>
      <c r="BK20" s="1192"/>
      <c r="BL20" s="1192"/>
      <c r="BM20" s="1192"/>
      <c r="BN20" s="1192"/>
      <c r="BO20" s="1192"/>
      <c r="BP20" s="1192"/>
      <c r="BQ20" s="1192"/>
      <c r="BR20" s="1192"/>
      <c r="BS20" s="1192"/>
      <c r="BT20" s="1192"/>
      <c r="BU20" s="1192"/>
      <c r="BV20" s="1192"/>
      <c r="BW20" s="1192"/>
      <c r="BX20" s="1192"/>
      <c r="BY20" s="1192"/>
      <c r="BZ20" s="1192"/>
      <c r="CA20" s="1192"/>
      <c r="CB20" s="1192"/>
      <c r="CC20" s="1192"/>
      <c r="CD20" s="1192"/>
      <c r="CE20" s="1192"/>
      <c r="CF20" s="1192"/>
      <c r="CG20" s="1192"/>
      <c r="CH20" s="1192"/>
      <c r="CI20" s="1192"/>
      <c r="CJ20" s="1192"/>
      <c r="CK20" s="1192"/>
      <c r="CL20" s="1192"/>
      <c r="CM20" s="1192"/>
      <c r="CN20" s="1192"/>
      <c r="CO20" s="1192"/>
      <c r="CP20" s="1192"/>
      <c r="CQ20" s="1192"/>
      <c r="CR20" s="1192"/>
      <c r="CS20" s="1192"/>
      <c r="CT20" s="1192"/>
      <c r="CU20" s="1192"/>
      <c r="CV20" s="1192"/>
      <c r="CW20" s="1192"/>
      <c r="CX20" s="1192"/>
      <c r="CY20" s="1192"/>
      <c r="CZ20" s="1192"/>
      <c r="DA20" s="1192"/>
      <c r="DB20" s="1192"/>
      <c r="DC20" s="1192"/>
      <c r="DD20" s="1192"/>
      <c r="DE20" s="1192"/>
      <c r="DF20" s="1192"/>
      <c r="DG20" s="1192"/>
      <c r="DH20" s="1192"/>
      <c r="DI20" s="1192"/>
      <c r="DJ20" s="1192"/>
      <c r="DK20" s="1192"/>
      <c r="DL20" s="1192"/>
      <c r="DM20" s="1192"/>
      <c r="DN20" s="1192"/>
      <c r="DO20" s="1192"/>
      <c r="DP20" s="1192"/>
      <c r="DQ20" s="1192"/>
      <c r="DR20" s="1192"/>
      <c r="DS20" s="1192"/>
      <c r="DT20" s="1192"/>
      <c r="DU20" s="1192"/>
      <c r="DV20" s="1192"/>
      <c r="DW20" s="1192"/>
      <c r="DX20" s="1192"/>
      <c r="DY20" s="1192"/>
      <c r="DZ20" s="1192"/>
      <c r="EA20" s="1192"/>
      <c r="EB20" s="1192"/>
      <c r="EC20" s="1192"/>
      <c r="ED20" s="1192"/>
      <c r="EE20" s="1192"/>
      <c r="EF20" s="1192"/>
      <c r="EG20" s="1192"/>
      <c r="EH20" s="1192"/>
      <c r="EI20" s="1192"/>
      <c r="EJ20" s="1192"/>
      <c r="EK20" s="1192"/>
      <c r="EL20" s="1192"/>
      <c r="EM20" s="1192"/>
      <c r="EN20" s="1192"/>
      <c r="EO20" s="1192"/>
      <c r="EP20" s="1192"/>
      <c r="EQ20" s="1192"/>
      <c r="ER20" s="1192"/>
      <c r="ES20" s="1192"/>
      <c r="ET20" s="1192"/>
      <c r="EU20" s="1192"/>
      <c r="EV20" s="1192"/>
      <c r="EW20" s="1192"/>
      <c r="EX20" s="1192"/>
      <c r="EY20" s="1192"/>
      <c r="EZ20" s="1192"/>
      <c r="FA20" s="1192"/>
      <c r="FB20" s="1192"/>
      <c r="FC20" s="1192"/>
      <c r="FD20" s="1192"/>
      <c r="FE20" s="1192"/>
      <c r="FF20" s="1192"/>
      <c r="FG20" s="1192"/>
      <c r="FH20" s="1192"/>
      <c r="FI20" s="1192"/>
      <c r="FJ20" s="1192"/>
      <c r="FK20" s="1192"/>
      <c r="FL20" s="1192"/>
      <c r="FM20" s="1192"/>
      <c r="FN20" s="1192"/>
      <c r="FO20" s="1192"/>
      <c r="FP20" s="1192"/>
    </row>
    <row r="21" spans="1:172" s="887" customFormat="1" x14ac:dyDescent="0.25">
      <c r="A21" s="904">
        <f t="shared" si="2"/>
        <v>14</v>
      </c>
      <c r="B21" s="905"/>
      <c r="C21" s="905"/>
      <c r="D21" s="1178"/>
      <c r="E21" s="1178"/>
      <c r="F21" s="907">
        <f t="shared" si="0"/>
        <v>0</v>
      </c>
      <c r="G21" s="1178"/>
      <c r="H21" s="1178"/>
      <c r="I21" s="907">
        <f t="shared" si="1"/>
        <v>0</v>
      </c>
      <c r="J21" s="908">
        <f t="shared" si="3"/>
        <v>0</v>
      </c>
      <c r="K21" s="1192"/>
      <c r="L21" s="1192"/>
      <c r="M21" s="1192"/>
      <c r="N21" s="1192"/>
      <c r="O21" s="1192"/>
      <c r="P21" s="1192"/>
      <c r="Q21" s="1192"/>
      <c r="R21" s="1192"/>
      <c r="S21" s="1192"/>
      <c r="T21" s="1192"/>
      <c r="U21" s="1192"/>
      <c r="V21" s="1192"/>
      <c r="W21" s="1192"/>
      <c r="X21" s="1192"/>
      <c r="Y21" s="1192"/>
      <c r="Z21" s="1192"/>
      <c r="AA21" s="1192"/>
      <c r="AB21" s="1192"/>
      <c r="AC21" s="1192"/>
      <c r="AD21" s="1192"/>
      <c r="AE21" s="1192"/>
      <c r="AF21" s="1192"/>
      <c r="AG21" s="1192"/>
      <c r="AH21" s="1192"/>
      <c r="AI21" s="1192"/>
      <c r="AJ21" s="1192"/>
      <c r="AK21" s="1192"/>
      <c r="AL21" s="1192"/>
      <c r="AM21" s="1192"/>
      <c r="AN21" s="1192"/>
      <c r="AO21" s="1192"/>
      <c r="AP21" s="1192"/>
      <c r="AQ21" s="1192"/>
      <c r="AR21" s="1192"/>
      <c r="AS21" s="1192"/>
      <c r="AT21" s="1192"/>
      <c r="AU21" s="1192"/>
      <c r="AV21" s="1192"/>
      <c r="AW21" s="1192"/>
      <c r="AX21" s="1192"/>
      <c r="AY21" s="1192"/>
      <c r="AZ21" s="1192"/>
      <c r="BA21" s="1192"/>
      <c r="BB21" s="1192"/>
      <c r="BC21" s="1192"/>
      <c r="BD21" s="1192"/>
      <c r="BE21" s="1192"/>
      <c r="BF21" s="1192"/>
      <c r="BG21" s="1192"/>
      <c r="BH21" s="1192"/>
      <c r="BI21" s="1192"/>
      <c r="BJ21" s="1192"/>
      <c r="BK21" s="1192"/>
      <c r="BL21" s="1192"/>
      <c r="BM21" s="1192"/>
      <c r="BN21" s="1192"/>
      <c r="BO21" s="1192"/>
      <c r="BP21" s="1192"/>
      <c r="BQ21" s="1192"/>
      <c r="BR21" s="1192"/>
      <c r="BS21" s="1192"/>
      <c r="BT21" s="1192"/>
      <c r="BU21" s="1192"/>
      <c r="BV21" s="1192"/>
      <c r="BW21" s="1192"/>
      <c r="BX21" s="1192"/>
      <c r="BY21" s="1192"/>
      <c r="BZ21" s="1192"/>
      <c r="CA21" s="1192"/>
      <c r="CB21" s="1192"/>
      <c r="CC21" s="1192"/>
      <c r="CD21" s="1192"/>
      <c r="CE21" s="1192"/>
      <c r="CF21" s="1192"/>
      <c r="CG21" s="1192"/>
      <c r="CH21" s="1192"/>
      <c r="CI21" s="1192"/>
      <c r="CJ21" s="1192"/>
      <c r="CK21" s="1192"/>
      <c r="CL21" s="1192"/>
      <c r="CM21" s="1192"/>
      <c r="CN21" s="1192"/>
      <c r="CO21" s="1192"/>
      <c r="CP21" s="1192"/>
      <c r="CQ21" s="1192"/>
      <c r="CR21" s="1192"/>
      <c r="CS21" s="1192"/>
      <c r="CT21" s="1192"/>
      <c r="CU21" s="1192"/>
      <c r="CV21" s="1192"/>
      <c r="CW21" s="1192"/>
      <c r="CX21" s="1192"/>
      <c r="CY21" s="1192"/>
      <c r="CZ21" s="1192"/>
      <c r="DA21" s="1192"/>
      <c r="DB21" s="1192"/>
      <c r="DC21" s="1192"/>
      <c r="DD21" s="1192"/>
      <c r="DE21" s="1192"/>
      <c r="DF21" s="1192"/>
      <c r="DG21" s="1192"/>
      <c r="DH21" s="1192"/>
      <c r="DI21" s="1192"/>
      <c r="DJ21" s="1192"/>
      <c r="DK21" s="1192"/>
      <c r="DL21" s="1192"/>
      <c r="DM21" s="1192"/>
      <c r="DN21" s="1192"/>
      <c r="DO21" s="1192"/>
      <c r="DP21" s="1192"/>
      <c r="DQ21" s="1192"/>
      <c r="DR21" s="1192"/>
      <c r="DS21" s="1192"/>
      <c r="DT21" s="1192"/>
      <c r="DU21" s="1192"/>
      <c r="DV21" s="1192"/>
      <c r="DW21" s="1192"/>
      <c r="DX21" s="1192"/>
      <c r="DY21" s="1192"/>
      <c r="DZ21" s="1192"/>
      <c r="EA21" s="1192"/>
      <c r="EB21" s="1192"/>
      <c r="EC21" s="1192"/>
      <c r="ED21" s="1192"/>
      <c r="EE21" s="1192"/>
      <c r="EF21" s="1192"/>
      <c r="EG21" s="1192"/>
      <c r="EH21" s="1192"/>
      <c r="EI21" s="1192"/>
      <c r="EJ21" s="1192"/>
      <c r="EK21" s="1192"/>
      <c r="EL21" s="1192"/>
      <c r="EM21" s="1192"/>
      <c r="EN21" s="1192"/>
      <c r="EO21" s="1192"/>
      <c r="EP21" s="1192"/>
      <c r="EQ21" s="1192"/>
      <c r="ER21" s="1192"/>
      <c r="ES21" s="1192"/>
      <c r="ET21" s="1192"/>
      <c r="EU21" s="1192"/>
      <c r="EV21" s="1192"/>
      <c r="EW21" s="1192"/>
      <c r="EX21" s="1192"/>
      <c r="EY21" s="1192"/>
      <c r="EZ21" s="1192"/>
      <c r="FA21" s="1192"/>
      <c r="FB21" s="1192"/>
      <c r="FC21" s="1192"/>
      <c r="FD21" s="1192"/>
      <c r="FE21" s="1192"/>
      <c r="FF21" s="1192"/>
      <c r="FG21" s="1192"/>
      <c r="FH21" s="1192"/>
      <c r="FI21" s="1192"/>
      <c r="FJ21" s="1192"/>
      <c r="FK21" s="1192"/>
      <c r="FL21" s="1192"/>
      <c r="FM21" s="1192"/>
      <c r="FN21" s="1192"/>
      <c r="FO21" s="1192"/>
      <c r="FP21" s="1192"/>
    </row>
    <row r="22" spans="1:172" s="887" customFormat="1" x14ac:dyDescent="0.25">
      <c r="A22" s="904">
        <f t="shared" si="2"/>
        <v>15</v>
      </c>
      <c r="B22" s="905"/>
      <c r="C22" s="905"/>
      <c r="D22" s="1178"/>
      <c r="E22" s="1178"/>
      <c r="F22" s="907">
        <f t="shared" si="0"/>
        <v>0</v>
      </c>
      <c r="G22" s="1178"/>
      <c r="H22" s="1178"/>
      <c r="I22" s="907">
        <f t="shared" si="1"/>
        <v>0</v>
      </c>
      <c r="J22" s="908">
        <f>F22+I22</f>
        <v>0</v>
      </c>
      <c r="K22" s="1192"/>
      <c r="L22" s="1192"/>
      <c r="M22" s="1192"/>
      <c r="N22" s="1192"/>
      <c r="O22" s="1192"/>
      <c r="P22" s="1192"/>
      <c r="Q22" s="1192"/>
      <c r="R22" s="1192"/>
      <c r="S22" s="1192"/>
      <c r="T22" s="1192"/>
      <c r="U22" s="1192"/>
      <c r="V22" s="1192"/>
      <c r="W22" s="1192"/>
      <c r="X22" s="1192"/>
      <c r="Y22" s="1192"/>
      <c r="Z22" s="1192"/>
      <c r="AA22" s="1192"/>
      <c r="AB22" s="1192"/>
      <c r="AC22" s="1192"/>
      <c r="AD22" s="1192"/>
      <c r="AE22" s="1192"/>
      <c r="AF22" s="1192"/>
      <c r="AG22" s="1192"/>
      <c r="AH22" s="1192"/>
      <c r="AI22" s="1192"/>
      <c r="AJ22" s="1192"/>
      <c r="AK22" s="1192"/>
      <c r="AL22" s="1192"/>
      <c r="AM22" s="1192"/>
      <c r="AN22" s="1192"/>
      <c r="AO22" s="1192"/>
      <c r="AP22" s="1192"/>
      <c r="AQ22" s="1192"/>
      <c r="AR22" s="1192"/>
      <c r="AS22" s="1192"/>
      <c r="AT22" s="1192"/>
      <c r="AU22" s="1192"/>
      <c r="AV22" s="1192"/>
      <c r="AW22" s="1192"/>
      <c r="AX22" s="1192"/>
      <c r="AY22" s="1192"/>
      <c r="AZ22" s="1192"/>
      <c r="BA22" s="1192"/>
      <c r="BB22" s="1192"/>
      <c r="BC22" s="1192"/>
      <c r="BD22" s="1192"/>
      <c r="BE22" s="1192"/>
      <c r="BF22" s="1192"/>
      <c r="BG22" s="1192"/>
      <c r="BH22" s="1192"/>
      <c r="BI22" s="1192"/>
      <c r="BJ22" s="1192"/>
      <c r="BK22" s="1192"/>
      <c r="BL22" s="1192"/>
      <c r="BM22" s="1192"/>
      <c r="BN22" s="1192"/>
      <c r="BO22" s="1192"/>
      <c r="BP22" s="1192"/>
      <c r="BQ22" s="1192"/>
      <c r="BR22" s="1192"/>
      <c r="BS22" s="1192"/>
      <c r="BT22" s="1192"/>
      <c r="BU22" s="1192"/>
      <c r="BV22" s="1192"/>
      <c r="BW22" s="1192"/>
      <c r="BX22" s="1192"/>
      <c r="BY22" s="1192"/>
      <c r="BZ22" s="1192"/>
      <c r="CA22" s="1192"/>
      <c r="CB22" s="1192"/>
      <c r="CC22" s="1192"/>
      <c r="CD22" s="1192"/>
      <c r="CE22" s="1192"/>
      <c r="CF22" s="1192"/>
      <c r="CG22" s="1192"/>
      <c r="CH22" s="1192"/>
      <c r="CI22" s="1192"/>
      <c r="CJ22" s="1192"/>
      <c r="CK22" s="1192"/>
      <c r="CL22" s="1192"/>
      <c r="CM22" s="1192"/>
      <c r="CN22" s="1192"/>
      <c r="CO22" s="1192"/>
      <c r="CP22" s="1192"/>
      <c r="CQ22" s="1192"/>
      <c r="CR22" s="1192"/>
      <c r="CS22" s="1192"/>
      <c r="CT22" s="1192"/>
      <c r="CU22" s="1192"/>
      <c r="CV22" s="1192"/>
      <c r="CW22" s="1192"/>
      <c r="CX22" s="1192"/>
      <c r="CY22" s="1192"/>
      <c r="CZ22" s="1192"/>
      <c r="DA22" s="1192"/>
      <c r="DB22" s="1192"/>
      <c r="DC22" s="1192"/>
      <c r="DD22" s="1192"/>
      <c r="DE22" s="1192"/>
      <c r="DF22" s="1192"/>
      <c r="DG22" s="1192"/>
      <c r="DH22" s="1192"/>
      <c r="DI22" s="1192"/>
      <c r="DJ22" s="1192"/>
      <c r="DK22" s="1192"/>
      <c r="DL22" s="1192"/>
      <c r="DM22" s="1192"/>
      <c r="DN22" s="1192"/>
      <c r="DO22" s="1192"/>
      <c r="DP22" s="1192"/>
      <c r="DQ22" s="1192"/>
      <c r="DR22" s="1192"/>
      <c r="DS22" s="1192"/>
      <c r="DT22" s="1192"/>
      <c r="DU22" s="1192"/>
      <c r="DV22" s="1192"/>
      <c r="DW22" s="1192"/>
      <c r="DX22" s="1192"/>
      <c r="DY22" s="1192"/>
      <c r="DZ22" s="1192"/>
      <c r="EA22" s="1192"/>
      <c r="EB22" s="1192"/>
      <c r="EC22" s="1192"/>
      <c r="ED22" s="1192"/>
      <c r="EE22" s="1192"/>
      <c r="EF22" s="1192"/>
      <c r="EG22" s="1192"/>
      <c r="EH22" s="1192"/>
      <c r="EI22" s="1192"/>
      <c r="EJ22" s="1192"/>
      <c r="EK22" s="1192"/>
      <c r="EL22" s="1192"/>
      <c r="EM22" s="1192"/>
      <c r="EN22" s="1192"/>
      <c r="EO22" s="1192"/>
      <c r="EP22" s="1192"/>
      <c r="EQ22" s="1192"/>
      <c r="ER22" s="1192"/>
      <c r="ES22" s="1192"/>
      <c r="ET22" s="1192"/>
      <c r="EU22" s="1192"/>
      <c r="EV22" s="1192"/>
      <c r="EW22" s="1192"/>
      <c r="EX22" s="1192"/>
      <c r="EY22" s="1192"/>
      <c r="EZ22" s="1192"/>
      <c r="FA22" s="1192"/>
      <c r="FB22" s="1192"/>
      <c r="FC22" s="1192"/>
      <c r="FD22" s="1192"/>
      <c r="FE22" s="1192"/>
      <c r="FF22" s="1192"/>
      <c r="FG22" s="1192"/>
      <c r="FH22" s="1192"/>
      <c r="FI22" s="1192"/>
      <c r="FJ22" s="1192"/>
      <c r="FK22" s="1192"/>
      <c r="FL22" s="1192"/>
      <c r="FM22" s="1192"/>
      <c r="FN22" s="1192"/>
      <c r="FO22" s="1192"/>
      <c r="FP22" s="1192"/>
    </row>
    <row r="23" spans="1:172" s="1193" customFormat="1" x14ac:dyDescent="0.25">
      <c r="A23" s="1086">
        <f t="shared" si="2"/>
        <v>16</v>
      </c>
      <c r="B23" s="1086" t="s">
        <v>10</v>
      </c>
      <c r="C23" s="1086"/>
      <c r="D23" s="1086">
        <f>SUM(D8:D22)</f>
        <v>0</v>
      </c>
      <c r="E23" s="1086" t="s">
        <v>50</v>
      </c>
      <c r="F23" s="1086">
        <f>SUM(F8:F22)</f>
        <v>0</v>
      </c>
      <c r="G23" s="1086">
        <f>SUM(G8:G22)</f>
        <v>30</v>
      </c>
      <c r="H23" s="1086" t="s">
        <v>50</v>
      </c>
      <c r="I23" s="1086">
        <f>SUM(I8:I22)</f>
        <v>48000</v>
      </c>
      <c r="J23" s="1086">
        <f>SUM(J8:J22)</f>
        <v>48000</v>
      </c>
      <c r="K23" s="913"/>
      <c r="L23" s="913"/>
      <c r="M23" s="913"/>
      <c r="N23" s="913"/>
      <c r="O23" s="913"/>
      <c r="P23" s="913"/>
      <c r="Q23" s="913"/>
      <c r="R23" s="913"/>
      <c r="S23" s="913"/>
      <c r="T23" s="913"/>
      <c r="U23" s="913"/>
      <c r="V23" s="913"/>
      <c r="W23" s="913"/>
      <c r="X23" s="913"/>
      <c r="Y23" s="913"/>
      <c r="Z23" s="913"/>
      <c r="AA23" s="913"/>
      <c r="AB23" s="913"/>
      <c r="AC23" s="913"/>
      <c r="AD23" s="913"/>
      <c r="AE23" s="913"/>
      <c r="AF23" s="913"/>
      <c r="AG23" s="913"/>
      <c r="AH23" s="913"/>
      <c r="AI23" s="913"/>
      <c r="AJ23" s="913"/>
      <c r="AK23" s="913"/>
      <c r="AL23" s="913"/>
      <c r="AM23" s="913"/>
      <c r="AN23" s="913"/>
      <c r="AO23" s="913"/>
      <c r="AP23" s="913"/>
      <c r="AQ23" s="913"/>
      <c r="AR23" s="913"/>
      <c r="AS23" s="913"/>
      <c r="AT23" s="913"/>
      <c r="AU23" s="913"/>
      <c r="AV23" s="913"/>
      <c r="AW23" s="913"/>
      <c r="AX23" s="913"/>
      <c r="AY23" s="913"/>
      <c r="AZ23" s="913"/>
      <c r="BA23" s="913"/>
      <c r="BB23" s="913"/>
      <c r="BC23" s="913"/>
      <c r="BD23" s="913"/>
      <c r="BE23" s="913"/>
      <c r="BF23" s="913"/>
      <c r="BG23" s="913"/>
      <c r="BH23" s="913"/>
      <c r="BI23" s="913"/>
      <c r="BJ23" s="913"/>
      <c r="BK23" s="913"/>
      <c r="BL23" s="913"/>
      <c r="BM23" s="913"/>
      <c r="BN23" s="913"/>
      <c r="BO23" s="913"/>
      <c r="BP23" s="913"/>
      <c r="BQ23" s="913"/>
      <c r="BR23" s="913"/>
      <c r="BS23" s="913"/>
      <c r="BT23" s="913"/>
      <c r="BU23" s="913"/>
      <c r="BV23" s="913"/>
      <c r="BW23" s="913"/>
      <c r="BX23" s="913"/>
      <c r="BY23" s="913"/>
      <c r="BZ23" s="913"/>
      <c r="CA23" s="913"/>
      <c r="CB23" s="913"/>
      <c r="CC23" s="913"/>
      <c r="CD23" s="913"/>
      <c r="CE23" s="913"/>
      <c r="CF23" s="913"/>
      <c r="CG23" s="913"/>
      <c r="CH23" s="913"/>
      <c r="CI23" s="913"/>
      <c r="CJ23" s="913"/>
      <c r="CK23" s="913"/>
      <c r="CL23" s="913"/>
      <c r="CM23" s="913"/>
      <c r="CN23" s="913"/>
      <c r="CO23" s="913"/>
      <c r="CP23" s="913"/>
      <c r="CQ23" s="913"/>
      <c r="CR23" s="913"/>
      <c r="CS23" s="913"/>
      <c r="CT23" s="913"/>
      <c r="CU23" s="913"/>
      <c r="CV23" s="913"/>
      <c r="CW23" s="913"/>
      <c r="CX23" s="913"/>
      <c r="CY23" s="913"/>
      <c r="CZ23" s="913"/>
      <c r="DA23" s="913"/>
      <c r="DB23" s="913"/>
      <c r="DC23" s="913"/>
      <c r="DD23" s="913"/>
      <c r="DE23" s="913"/>
      <c r="DF23" s="913"/>
      <c r="DG23" s="913"/>
      <c r="DH23" s="913"/>
      <c r="DI23" s="913"/>
      <c r="DJ23" s="913"/>
      <c r="DK23" s="913"/>
      <c r="DL23" s="913"/>
      <c r="DM23" s="913"/>
      <c r="DN23" s="913"/>
      <c r="DO23" s="913"/>
      <c r="DP23" s="913"/>
      <c r="DQ23" s="913"/>
      <c r="DR23" s="913"/>
      <c r="DS23" s="913"/>
      <c r="DT23" s="913"/>
      <c r="DU23" s="913"/>
      <c r="DV23" s="913"/>
      <c r="DW23" s="913"/>
      <c r="DX23" s="913"/>
      <c r="DY23" s="913"/>
      <c r="DZ23" s="913"/>
      <c r="EA23" s="913"/>
      <c r="EB23" s="913"/>
      <c r="EC23" s="913"/>
      <c r="ED23" s="913"/>
      <c r="EE23" s="913"/>
      <c r="EF23" s="913"/>
      <c r="EG23" s="913"/>
      <c r="EH23" s="913"/>
      <c r="EI23" s="913"/>
      <c r="EJ23" s="913"/>
      <c r="EK23" s="913"/>
      <c r="EL23" s="913"/>
      <c r="EM23" s="913"/>
      <c r="EN23" s="913"/>
      <c r="EO23" s="913"/>
      <c r="EP23" s="913"/>
      <c r="EQ23" s="913"/>
      <c r="ER23" s="913"/>
      <c r="ES23" s="913"/>
      <c r="ET23" s="913"/>
      <c r="EU23" s="913"/>
      <c r="EV23" s="913"/>
      <c r="EW23" s="913"/>
      <c r="EX23" s="913"/>
      <c r="EY23" s="913"/>
      <c r="EZ23" s="913"/>
      <c r="FA23" s="913"/>
      <c r="FB23" s="913"/>
      <c r="FC23" s="913"/>
      <c r="FD23" s="913"/>
      <c r="FE23" s="913"/>
      <c r="FF23" s="913"/>
      <c r="FG23" s="913"/>
      <c r="FH23" s="913"/>
      <c r="FI23" s="913"/>
      <c r="FJ23" s="913"/>
      <c r="FK23" s="913"/>
      <c r="FL23" s="913"/>
      <c r="FM23" s="913"/>
      <c r="FN23" s="913"/>
      <c r="FO23" s="913"/>
      <c r="FP23" s="913"/>
    </row>
    <row r="24" spans="1:172" s="669" customFormat="1" x14ac:dyDescent="0.25">
      <c r="K24" s="1191"/>
      <c r="L24" s="1191"/>
      <c r="M24" s="1191"/>
      <c r="N24" s="1191"/>
      <c r="O24" s="1191"/>
      <c r="P24" s="1191"/>
      <c r="Q24" s="1191"/>
      <c r="R24" s="1191"/>
      <c r="S24" s="1191"/>
      <c r="T24" s="1191"/>
      <c r="U24" s="1191"/>
      <c r="V24" s="1191"/>
      <c r="W24" s="1191"/>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191"/>
      <c r="AS24" s="1191"/>
      <c r="AT24" s="1191"/>
      <c r="AU24" s="1191"/>
      <c r="AV24" s="1191"/>
      <c r="AW24" s="1191"/>
      <c r="AX24" s="1191"/>
      <c r="AY24" s="1191"/>
      <c r="AZ24" s="1191"/>
      <c r="BA24" s="1191"/>
      <c r="BB24" s="1191"/>
      <c r="BC24" s="1191"/>
      <c r="BD24" s="1191"/>
      <c r="BE24" s="1191"/>
      <c r="BF24" s="1191"/>
      <c r="BG24" s="1191"/>
      <c r="BH24" s="1191"/>
      <c r="BI24" s="1191"/>
      <c r="BJ24" s="1191"/>
      <c r="BK24" s="1191"/>
      <c r="BL24" s="1191"/>
      <c r="BM24" s="1191"/>
      <c r="BN24" s="1191"/>
      <c r="BO24" s="1191"/>
      <c r="BP24" s="1191"/>
      <c r="BQ24" s="1191"/>
      <c r="BR24" s="1191"/>
      <c r="BS24" s="1191"/>
      <c r="BT24" s="1191"/>
      <c r="BU24" s="1191"/>
      <c r="BV24" s="1191"/>
      <c r="BW24" s="1191"/>
      <c r="BX24" s="1191"/>
      <c r="BY24" s="1191"/>
      <c r="BZ24" s="1191"/>
      <c r="CA24" s="1191"/>
      <c r="CB24" s="1191"/>
      <c r="CC24" s="1191"/>
      <c r="CD24" s="1191"/>
      <c r="CE24" s="1191"/>
      <c r="CF24" s="1191"/>
      <c r="CG24" s="1191"/>
      <c r="CH24" s="1191"/>
      <c r="CI24" s="1191"/>
      <c r="CJ24" s="1191"/>
      <c r="CK24" s="1191"/>
      <c r="CL24" s="1191"/>
      <c r="CM24" s="1191"/>
      <c r="CN24" s="1191"/>
      <c r="CO24" s="1191"/>
      <c r="CP24" s="1191"/>
      <c r="CQ24" s="1191"/>
      <c r="CR24" s="1191"/>
      <c r="CS24" s="1191"/>
      <c r="CT24" s="1191"/>
      <c r="CU24" s="1191"/>
      <c r="CV24" s="1191"/>
      <c r="CW24" s="1191"/>
      <c r="CX24" s="1191"/>
      <c r="CY24" s="1191"/>
      <c r="CZ24" s="1191"/>
      <c r="DA24" s="1191"/>
      <c r="DB24" s="1191"/>
      <c r="DC24" s="1191"/>
      <c r="DD24" s="1191"/>
      <c r="DE24" s="1191"/>
      <c r="DF24" s="1191"/>
      <c r="DG24" s="1191"/>
      <c r="DH24" s="1191"/>
      <c r="DI24" s="1191"/>
      <c r="DJ24" s="1191"/>
      <c r="DK24" s="1191"/>
      <c r="DL24" s="1191"/>
      <c r="DM24" s="1191"/>
      <c r="DN24" s="1191"/>
      <c r="DO24" s="1191"/>
      <c r="DP24" s="1191"/>
      <c r="DQ24" s="1191"/>
      <c r="DR24" s="1191"/>
      <c r="DS24" s="1191"/>
      <c r="DT24" s="1191"/>
      <c r="DU24" s="1191"/>
      <c r="DV24" s="1191"/>
      <c r="DW24" s="1191"/>
      <c r="DX24" s="1191"/>
      <c r="DY24" s="1191"/>
      <c r="DZ24" s="1191"/>
      <c r="EA24" s="1191"/>
      <c r="EB24" s="1191"/>
      <c r="EC24" s="1191"/>
      <c r="ED24" s="1191"/>
      <c r="EE24" s="1191"/>
      <c r="EF24" s="1191"/>
      <c r="EG24" s="1191"/>
      <c r="EH24" s="1191"/>
      <c r="EI24" s="1191"/>
      <c r="EJ24" s="1191"/>
      <c r="EK24" s="1191"/>
      <c r="EL24" s="1191"/>
      <c r="EM24" s="1191"/>
      <c r="EN24" s="1191"/>
      <c r="EO24" s="1191"/>
      <c r="EP24" s="1191"/>
      <c r="EQ24" s="1191"/>
      <c r="ER24" s="1191"/>
      <c r="ES24" s="1191"/>
      <c r="ET24" s="1191"/>
      <c r="EU24" s="1191"/>
      <c r="EV24" s="1191"/>
      <c r="EW24" s="1191"/>
      <c r="EX24" s="1191"/>
      <c r="EY24" s="1191"/>
      <c r="EZ24" s="1191"/>
      <c r="FA24" s="1191"/>
      <c r="FB24" s="1191"/>
      <c r="FC24" s="1191"/>
      <c r="FD24" s="1191"/>
      <c r="FE24" s="1191"/>
      <c r="FF24" s="1191"/>
      <c r="FG24" s="1191"/>
      <c r="FH24" s="1191"/>
      <c r="FI24" s="1191"/>
      <c r="FJ24" s="1191"/>
      <c r="FK24" s="1191"/>
      <c r="FL24" s="1191"/>
      <c r="FM24" s="1191"/>
      <c r="FN24" s="1191"/>
      <c r="FO24" s="1191"/>
      <c r="FP24" s="1191"/>
    </row>
    <row r="25" spans="1:172" s="669" customFormat="1" x14ac:dyDescent="0.25">
      <c r="A25" s="1750" t="s">
        <v>75</v>
      </c>
      <c r="B25" s="1750"/>
      <c r="C25" s="1750"/>
      <c r="K25" s="1191"/>
      <c r="L25" s="1191"/>
      <c r="M25" s="1191"/>
      <c r="N25" s="1191"/>
      <c r="O25" s="1191"/>
      <c r="P25" s="1191"/>
      <c r="Q25" s="1191"/>
      <c r="R25" s="1191"/>
      <c r="S25" s="1191"/>
      <c r="T25" s="1191"/>
      <c r="U25" s="1191"/>
      <c r="V25" s="1191"/>
      <c r="W25" s="1191"/>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191"/>
      <c r="AS25" s="1191"/>
      <c r="AT25" s="1191"/>
      <c r="AU25" s="1191"/>
      <c r="AV25" s="1191"/>
      <c r="AW25" s="1191"/>
      <c r="AX25" s="1191"/>
      <c r="AY25" s="1191"/>
      <c r="AZ25" s="1191"/>
      <c r="BA25" s="1191"/>
      <c r="BB25" s="1191"/>
      <c r="BC25" s="1191"/>
      <c r="BD25" s="1191"/>
      <c r="BE25" s="1191"/>
      <c r="BF25" s="1191"/>
      <c r="BG25" s="1191"/>
      <c r="BH25" s="1191"/>
      <c r="BI25" s="1191"/>
      <c r="BJ25" s="1191"/>
      <c r="BK25" s="1191"/>
      <c r="BL25" s="1191"/>
      <c r="BM25" s="1191"/>
      <c r="BN25" s="1191"/>
      <c r="BO25" s="1191"/>
      <c r="BP25" s="1191"/>
      <c r="BQ25" s="1191"/>
      <c r="BR25" s="1191"/>
      <c r="BS25" s="1191"/>
      <c r="BT25" s="1191"/>
      <c r="BU25" s="1191"/>
      <c r="BV25" s="1191"/>
      <c r="BW25" s="1191"/>
      <c r="BX25" s="1191"/>
      <c r="BY25" s="1191"/>
      <c r="BZ25" s="1191"/>
      <c r="CA25" s="1191"/>
      <c r="CB25" s="1191"/>
      <c r="CC25" s="1191"/>
      <c r="CD25" s="1191"/>
      <c r="CE25" s="1191"/>
      <c r="CF25" s="1191"/>
      <c r="CG25" s="1191"/>
      <c r="CH25" s="1191"/>
      <c r="CI25" s="1191"/>
      <c r="CJ25" s="1191"/>
      <c r="CK25" s="1191"/>
      <c r="CL25" s="1191"/>
      <c r="CM25" s="1191"/>
      <c r="CN25" s="1191"/>
      <c r="CO25" s="1191"/>
      <c r="CP25" s="1191"/>
      <c r="CQ25" s="1191"/>
      <c r="CR25" s="1191"/>
      <c r="CS25" s="1191"/>
      <c r="CT25" s="1191"/>
      <c r="CU25" s="1191"/>
      <c r="CV25" s="1191"/>
      <c r="CW25" s="1191"/>
      <c r="CX25" s="1191"/>
      <c r="CY25" s="1191"/>
      <c r="CZ25" s="1191"/>
      <c r="DA25" s="1191"/>
      <c r="DB25" s="1191"/>
      <c r="DC25" s="1191"/>
      <c r="DD25" s="1191"/>
      <c r="DE25" s="1191"/>
      <c r="DF25" s="1191"/>
      <c r="DG25" s="1191"/>
      <c r="DH25" s="1191"/>
      <c r="DI25" s="1191"/>
      <c r="DJ25" s="1191"/>
      <c r="DK25" s="1191"/>
      <c r="DL25" s="1191"/>
      <c r="DM25" s="1191"/>
      <c r="DN25" s="1191"/>
      <c r="DO25" s="1191"/>
      <c r="DP25" s="1191"/>
      <c r="DQ25" s="1191"/>
      <c r="DR25" s="1191"/>
      <c r="DS25" s="1191"/>
      <c r="DT25" s="1191"/>
      <c r="DU25" s="1191"/>
      <c r="DV25" s="1191"/>
      <c r="DW25" s="1191"/>
      <c r="DX25" s="1191"/>
      <c r="DY25" s="1191"/>
      <c r="DZ25" s="1191"/>
      <c r="EA25" s="1191"/>
      <c r="EB25" s="1191"/>
      <c r="EC25" s="1191"/>
      <c r="ED25" s="1191"/>
      <c r="EE25" s="1191"/>
      <c r="EF25" s="1191"/>
      <c r="EG25" s="1191"/>
      <c r="EH25" s="1191"/>
      <c r="EI25" s="1191"/>
      <c r="EJ25" s="1191"/>
      <c r="EK25" s="1191"/>
      <c r="EL25" s="1191"/>
      <c r="EM25" s="1191"/>
      <c r="EN25" s="1191"/>
      <c r="EO25" s="1191"/>
      <c r="EP25" s="1191"/>
      <c r="EQ25" s="1191"/>
      <c r="ER25" s="1191"/>
      <c r="ES25" s="1191"/>
      <c r="ET25" s="1191"/>
      <c r="EU25" s="1191"/>
      <c r="EV25" s="1191"/>
      <c r="EW25" s="1191"/>
      <c r="EX25" s="1191"/>
      <c r="EY25" s="1191"/>
      <c r="EZ25" s="1191"/>
      <c r="FA25" s="1191"/>
      <c r="FB25" s="1191"/>
      <c r="FC25" s="1191"/>
      <c r="FD25" s="1191"/>
      <c r="FE25" s="1191"/>
      <c r="FF25" s="1191"/>
      <c r="FG25" s="1191"/>
      <c r="FH25" s="1191"/>
      <c r="FI25" s="1191"/>
      <c r="FJ25" s="1191"/>
      <c r="FK25" s="1191"/>
      <c r="FL25" s="1191"/>
      <c r="FM25" s="1191"/>
      <c r="FN25" s="1191"/>
      <c r="FO25" s="1191"/>
      <c r="FP25" s="1191"/>
    </row>
    <row r="26" spans="1:172" s="669" customFormat="1" ht="15" customHeight="1" x14ac:dyDescent="0.25">
      <c r="A26" s="1573" t="s">
        <v>677</v>
      </c>
      <c r="B26" s="1573"/>
      <c r="C26" s="1573"/>
      <c r="D26" s="1573"/>
      <c r="E26" s="1573"/>
      <c r="F26" s="1194"/>
      <c r="G26" s="986"/>
      <c r="H26" s="986"/>
      <c r="I26" s="1194">
        <v>30000</v>
      </c>
      <c r="J26" s="1187">
        <f>F26+I26</f>
        <v>30000</v>
      </c>
      <c r="K26" s="1191"/>
      <c r="L26" s="1191"/>
      <c r="M26" s="1191"/>
      <c r="N26" s="1191"/>
      <c r="O26" s="1191"/>
      <c r="P26" s="1191"/>
      <c r="Q26" s="1191"/>
      <c r="R26" s="1191"/>
      <c r="S26" s="1191"/>
      <c r="T26" s="1191"/>
      <c r="U26" s="1191"/>
      <c r="V26" s="1191"/>
      <c r="W26" s="1191"/>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191"/>
      <c r="AS26" s="1191"/>
      <c r="AT26" s="1191"/>
      <c r="AU26" s="1191"/>
      <c r="AV26" s="1191"/>
      <c r="AW26" s="1191"/>
      <c r="AX26" s="1191"/>
      <c r="AY26" s="1191"/>
      <c r="AZ26" s="1191"/>
      <c r="BA26" s="1191"/>
      <c r="BB26" s="1191"/>
      <c r="BC26" s="1191"/>
      <c r="BD26" s="1191"/>
      <c r="BE26" s="1191"/>
      <c r="BF26" s="1191"/>
      <c r="BG26" s="1191"/>
      <c r="BH26" s="1191"/>
      <c r="BI26" s="1191"/>
      <c r="BJ26" s="1191"/>
      <c r="BK26" s="1191"/>
      <c r="BL26" s="1191"/>
      <c r="BM26" s="1191"/>
      <c r="BN26" s="1191"/>
      <c r="BO26" s="1191"/>
      <c r="BP26" s="1191"/>
      <c r="BQ26" s="1191"/>
      <c r="BR26" s="1191"/>
      <c r="BS26" s="1191"/>
      <c r="BT26" s="1191"/>
      <c r="BU26" s="1191"/>
      <c r="BV26" s="1191"/>
      <c r="BW26" s="1191"/>
      <c r="BX26" s="1191"/>
      <c r="BY26" s="1191"/>
      <c r="BZ26" s="1191"/>
      <c r="CA26" s="1191"/>
      <c r="CB26" s="1191"/>
      <c r="CC26" s="1191"/>
      <c r="CD26" s="1191"/>
      <c r="CE26" s="1191"/>
      <c r="CF26" s="1191"/>
      <c r="CG26" s="1191"/>
      <c r="CH26" s="1191"/>
      <c r="CI26" s="1191"/>
      <c r="CJ26" s="1191"/>
      <c r="CK26" s="1191"/>
      <c r="CL26" s="1191"/>
      <c r="CM26" s="1191"/>
      <c r="CN26" s="1191"/>
      <c r="CO26" s="1191"/>
      <c r="CP26" s="1191"/>
      <c r="CQ26" s="1191"/>
      <c r="CR26" s="1191"/>
      <c r="CS26" s="1191"/>
      <c r="CT26" s="1191"/>
      <c r="CU26" s="1191"/>
      <c r="CV26" s="1191"/>
      <c r="CW26" s="1191"/>
      <c r="CX26" s="1191"/>
      <c r="CY26" s="1191"/>
      <c r="CZ26" s="1191"/>
      <c r="DA26" s="1191"/>
      <c r="DB26" s="1191"/>
      <c r="DC26" s="1191"/>
      <c r="DD26" s="1191"/>
      <c r="DE26" s="1191"/>
      <c r="DF26" s="1191"/>
      <c r="DG26" s="1191"/>
      <c r="DH26" s="1191"/>
      <c r="DI26" s="1191"/>
      <c r="DJ26" s="1191"/>
      <c r="DK26" s="1191"/>
      <c r="DL26" s="1191"/>
      <c r="DM26" s="1191"/>
      <c r="DN26" s="1191"/>
      <c r="DO26" s="1191"/>
      <c r="DP26" s="1191"/>
      <c r="DQ26" s="1191"/>
      <c r="DR26" s="1191"/>
      <c r="DS26" s="1191"/>
      <c r="DT26" s="1191"/>
      <c r="DU26" s="1191"/>
      <c r="DV26" s="1191"/>
      <c r="DW26" s="1191"/>
      <c r="DX26" s="1191"/>
      <c r="DY26" s="1191"/>
      <c r="DZ26" s="1191"/>
      <c r="EA26" s="1191"/>
      <c r="EB26" s="1191"/>
      <c r="EC26" s="1191"/>
      <c r="ED26" s="1191"/>
      <c r="EE26" s="1191"/>
      <c r="EF26" s="1191"/>
      <c r="EG26" s="1191"/>
      <c r="EH26" s="1191"/>
      <c r="EI26" s="1191"/>
      <c r="EJ26" s="1191"/>
      <c r="EK26" s="1191"/>
      <c r="EL26" s="1191"/>
      <c r="EM26" s="1191"/>
      <c r="EN26" s="1191"/>
      <c r="EO26" s="1191"/>
      <c r="EP26" s="1191"/>
      <c r="EQ26" s="1191"/>
      <c r="ER26" s="1191"/>
      <c r="ES26" s="1191"/>
      <c r="ET26" s="1191"/>
      <c r="EU26" s="1191"/>
      <c r="EV26" s="1191"/>
      <c r="EW26" s="1191"/>
      <c r="EX26" s="1191"/>
      <c r="EY26" s="1191"/>
      <c r="EZ26" s="1191"/>
      <c r="FA26" s="1191"/>
      <c r="FB26" s="1191"/>
      <c r="FC26" s="1191"/>
      <c r="FD26" s="1191"/>
      <c r="FE26" s="1191"/>
      <c r="FF26" s="1191"/>
      <c r="FG26" s="1191"/>
      <c r="FH26" s="1191"/>
      <c r="FI26" s="1191"/>
      <c r="FJ26" s="1191"/>
      <c r="FK26" s="1191"/>
      <c r="FL26" s="1191"/>
      <c r="FM26" s="1191"/>
      <c r="FN26" s="1191"/>
      <c r="FO26" s="1191"/>
      <c r="FP26" s="1191"/>
    </row>
    <row r="27" spans="1:172" s="669" customFormat="1" ht="15" customHeight="1" x14ac:dyDescent="0.25">
      <c r="A27" s="1573" t="s">
        <v>678</v>
      </c>
      <c r="B27" s="1573"/>
      <c r="C27" s="1573"/>
      <c r="D27" s="1573"/>
      <c r="E27" s="1573"/>
      <c r="F27" s="1194"/>
      <c r="G27" s="986"/>
      <c r="H27" s="986"/>
      <c r="I27" s="1194">
        <v>18000</v>
      </c>
      <c r="J27" s="1187">
        <f>F27+I27</f>
        <v>18000</v>
      </c>
      <c r="K27" s="1191"/>
      <c r="L27" s="1191"/>
      <c r="M27" s="1191"/>
      <c r="N27" s="1191"/>
      <c r="O27" s="1191"/>
      <c r="P27" s="1191"/>
      <c r="Q27" s="1191"/>
      <c r="R27" s="1191"/>
      <c r="S27" s="1191"/>
      <c r="T27" s="1191"/>
      <c r="U27" s="1191"/>
      <c r="V27" s="1191"/>
      <c r="W27" s="1191"/>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191"/>
      <c r="AS27" s="1191"/>
      <c r="AT27" s="1191"/>
      <c r="AU27" s="1191"/>
      <c r="AV27" s="1191"/>
      <c r="AW27" s="1191"/>
      <c r="AX27" s="1191"/>
      <c r="AY27" s="1191"/>
      <c r="AZ27" s="1191"/>
      <c r="BA27" s="1191"/>
      <c r="BB27" s="1191"/>
      <c r="BC27" s="1191"/>
      <c r="BD27" s="1191"/>
      <c r="BE27" s="1191"/>
      <c r="BF27" s="1191"/>
      <c r="BG27" s="1191"/>
      <c r="BH27" s="1191"/>
      <c r="BI27" s="1191"/>
      <c r="BJ27" s="1191"/>
      <c r="BK27" s="1191"/>
      <c r="BL27" s="1191"/>
      <c r="BM27" s="1191"/>
      <c r="BN27" s="1191"/>
      <c r="BO27" s="1191"/>
      <c r="BP27" s="1191"/>
      <c r="BQ27" s="1191"/>
      <c r="BR27" s="1191"/>
      <c r="BS27" s="1191"/>
      <c r="BT27" s="1191"/>
      <c r="BU27" s="1191"/>
      <c r="BV27" s="1191"/>
      <c r="BW27" s="1191"/>
      <c r="BX27" s="1191"/>
      <c r="BY27" s="1191"/>
      <c r="BZ27" s="1191"/>
      <c r="CA27" s="1191"/>
      <c r="CB27" s="1191"/>
      <c r="CC27" s="1191"/>
      <c r="CD27" s="1191"/>
      <c r="CE27" s="1191"/>
      <c r="CF27" s="1191"/>
      <c r="CG27" s="1191"/>
      <c r="CH27" s="1191"/>
      <c r="CI27" s="1191"/>
      <c r="CJ27" s="1191"/>
      <c r="CK27" s="1191"/>
      <c r="CL27" s="1191"/>
      <c r="CM27" s="1191"/>
      <c r="CN27" s="1191"/>
      <c r="CO27" s="1191"/>
      <c r="CP27" s="1191"/>
      <c r="CQ27" s="1191"/>
      <c r="CR27" s="1191"/>
      <c r="CS27" s="1191"/>
      <c r="CT27" s="1191"/>
      <c r="CU27" s="1191"/>
      <c r="CV27" s="1191"/>
      <c r="CW27" s="1191"/>
      <c r="CX27" s="1191"/>
      <c r="CY27" s="1191"/>
      <c r="CZ27" s="1191"/>
      <c r="DA27" s="1191"/>
      <c r="DB27" s="1191"/>
      <c r="DC27" s="1191"/>
      <c r="DD27" s="1191"/>
      <c r="DE27" s="1191"/>
      <c r="DF27" s="1191"/>
      <c r="DG27" s="1191"/>
      <c r="DH27" s="1191"/>
      <c r="DI27" s="1191"/>
      <c r="DJ27" s="1191"/>
      <c r="DK27" s="1191"/>
      <c r="DL27" s="1191"/>
      <c r="DM27" s="1191"/>
      <c r="DN27" s="1191"/>
      <c r="DO27" s="1191"/>
      <c r="DP27" s="1191"/>
      <c r="DQ27" s="1191"/>
      <c r="DR27" s="1191"/>
      <c r="DS27" s="1191"/>
      <c r="DT27" s="1191"/>
      <c r="DU27" s="1191"/>
      <c r="DV27" s="1191"/>
      <c r="DW27" s="1191"/>
      <c r="DX27" s="1191"/>
      <c r="DY27" s="1191"/>
      <c r="DZ27" s="1191"/>
      <c r="EA27" s="1191"/>
      <c r="EB27" s="1191"/>
      <c r="EC27" s="1191"/>
      <c r="ED27" s="1191"/>
      <c r="EE27" s="1191"/>
      <c r="EF27" s="1191"/>
      <c r="EG27" s="1191"/>
      <c r="EH27" s="1191"/>
      <c r="EI27" s="1191"/>
      <c r="EJ27" s="1191"/>
      <c r="EK27" s="1191"/>
      <c r="EL27" s="1191"/>
      <c r="EM27" s="1191"/>
      <c r="EN27" s="1191"/>
      <c r="EO27" s="1191"/>
      <c r="EP27" s="1191"/>
      <c r="EQ27" s="1191"/>
      <c r="ER27" s="1191"/>
      <c r="ES27" s="1191"/>
      <c r="ET27" s="1191"/>
      <c r="EU27" s="1191"/>
      <c r="EV27" s="1191"/>
      <c r="EW27" s="1191"/>
      <c r="EX27" s="1191"/>
      <c r="EY27" s="1191"/>
      <c r="EZ27" s="1191"/>
      <c r="FA27" s="1191"/>
      <c r="FB27" s="1191"/>
      <c r="FC27" s="1191"/>
      <c r="FD27" s="1191"/>
      <c r="FE27" s="1191"/>
      <c r="FF27" s="1191"/>
      <c r="FG27" s="1191"/>
      <c r="FH27" s="1191"/>
      <c r="FI27" s="1191"/>
      <c r="FJ27" s="1191"/>
      <c r="FK27" s="1191"/>
      <c r="FL27" s="1191"/>
      <c r="FM27" s="1191"/>
      <c r="FN27" s="1191"/>
      <c r="FO27" s="1191"/>
      <c r="FP27" s="1191"/>
    </row>
    <row r="29" spans="1:172" x14ac:dyDescent="0.25">
      <c r="E29" s="694" t="s">
        <v>43</v>
      </c>
      <c r="F29" s="987">
        <f>F23-F26-F27</f>
        <v>0</v>
      </c>
      <c r="G29" s="987"/>
      <c r="H29" s="987"/>
      <c r="I29" s="987">
        <f>I23-I26-I27</f>
        <v>0</v>
      </c>
      <c r="J29" s="987">
        <f>J23-J26-J27</f>
        <v>0</v>
      </c>
    </row>
  </sheetData>
  <mergeCells count="11">
    <mergeCell ref="A25:C25"/>
    <mergeCell ref="A26:E26"/>
    <mergeCell ref="A27:E27"/>
    <mergeCell ref="B1:H1"/>
    <mergeCell ref="A3:J3"/>
    <mergeCell ref="A5:A6"/>
    <mergeCell ref="B5:B6"/>
    <mergeCell ref="C5:C6"/>
    <mergeCell ref="D5:F5"/>
    <mergeCell ref="G5:I5"/>
    <mergeCell ref="J5:J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sqref="A1:XFD1048576"/>
    </sheetView>
  </sheetViews>
  <sheetFormatPr defaultRowHeight="15" x14ac:dyDescent="0.25"/>
  <cols>
    <col min="1" max="1" width="9.140625" style="696"/>
    <col min="2" max="2" width="15.5703125" style="696" customWidth="1"/>
    <col min="3" max="9" width="9.140625" style="696"/>
    <col min="10" max="10" width="9.85546875" style="696" bestFit="1" customWidth="1"/>
    <col min="11" max="14" width="9.140625" style="696"/>
    <col min="15" max="15" width="13.140625" style="696" customWidth="1"/>
    <col min="16" max="257" width="9.140625" style="696"/>
    <col min="258" max="258" width="15.5703125" style="696" customWidth="1"/>
    <col min="259" max="265" width="9.140625" style="696"/>
    <col min="266" max="266" width="9.85546875" style="696" bestFit="1" customWidth="1"/>
    <col min="267" max="270" width="9.140625" style="696"/>
    <col min="271" max="271" width="13.140625" style="696" customWidth="1"/>
    <col min="272" max="513" width="9.140625" style="696"/>
    <col min="514" max="514" width="15.5703125" style="696" customWidth="1"/>
    <col min="515" max="521" width="9.140625" style="696"/>
    <col min="522" max="522" width="9.85546875" style="696" bestFit="1" customWidth="1"/>
    <col min="523" max="526" width="9.140625" style="696"/>
    <col min="527" max="527" width="13.140625" style="696" customWidth="1"/>
    <col min="528" max="769" width="9.140625" style="696"/>
    <col min="770" max="770" width="15.5703125" style="696" customWidth="1"/>
    <col min="771" max="777" width="9.140625" style="696"/>
    <col min="778" max="778" width="9.85546875" style="696" bestFit="1" customWidth="1"/>
    <col min="779" max="782" width="9.140625" style="696"/>
    <col min="783" max="783" width="13.140625" style="696" customWidth="1"/>
    <col min="784" max="1025" width="9.140625" style="696"/>
    <col min="1026" max="1026" width="15.5703125" style="696" customWidth="1"/>
    <col min="1027" max="1033" width="9.140625" style="696"/>
    <col min="1034" max="1034" width="9.85546875" style="696" bestFit="1" customWidth="1"/>
    <col min="1035" max="1038" width="9.140625" style="696"/>
    <col min="1039" max="1039" width="13.140625" style="696" customWidth="1"/>
    <col min="1040" max="1281" width="9.140625" style="696"/>
    <col min="1282" max="1282" width="15.5703125" style="696" customWidth="1"/>
    <col min="1283" max="1289" width="9.140625" style="696"/>
    <col min="1290" max="1290" width="9.85546875" style="696" bestFit="1" customWidth="1"/>
    <col min="1291" max="1294" width="9.140625" style="696"/>
    <col min="1295" max="1295" width="13.140625" style="696" customWidth="1"/>
    <col min="1296" max="1537" width="9.140625" style="696"/>
    <col min="1538" max="1538" width="15.5703125" style="696" customWidth="1"/>
    <col min="1539" max="1545" width="9.140625" style="696"/>
    <col min="1546" max="1546" width="9.85546875" style="696" bestFit="1" customWidth="1"/>
    <col min="1547" max="1550" width="9.140625" style="696"/>
    <col min="1551" max="1551" width="13.140625" style="696" customWidth="1"/>
    <col min="1552" max="1793" width="9.140625" style="696"/>
    <col min="1794" max="1794" width="15.5703125" style="696" customWidth="1"/>
    <col min="1795" max="1801" width="9.140625" style="696"/>
    <col min="1802" max="1802" width="9.85546875" style="696" bestFit="1" customWidth="1"/>
    <col min="1803" max="1806" width="9.140625" style="696"/>
    <col min="1807" max="1807" width="13.140625" style="696" customWidth="1"/>
    <col min="1808" max="2049" width="9.140625" style="696"/>
    <col min="2050" max="2050" width="15.5703125" style="696" customWidth="1"/>
    <col min="2051" max="2057" width="9.140625" style="696"/>
    <col min="2058" max="2058" width="9.85546875" style="696" bestFit="1" customWidth="1"/>
    <col min="2059" max="2062" width="9.140625" style="696"/>
    <col min="2063" max="2063" width="13.140625" style="696" customWidth="1"/>
    <col min="2064" max="2305" width="9.140625" style="696"/>
    <col min="2306" max="2306" width="15.5703125" style="696" customWidth="1"/>
    <col min="2307" max="2313" width="9.140625" style="696"/>
    <col min="2314" max="2314" width="9.85546875" style="696" bestFit="1" customWidth="1"/>
    <col min="2315" max="2318" width="9.140625" style="696"/>
    <col min="2319" max="2319" width="13.140625" style="696" customWidth="1"/>
    <col min="2320" max="2561" width="9.140625" style="696"/>
    <col min="2562" max="2562" width="15.5703125" style="696" customWidth="1"/>
    <col min="2563" max="2569" width="9.140625" style="696"/>
    <col min="2570" max="2570" width="9.85546875" style="696" bestFit="1" customWidth="1"/>
    <col min="2571" max="2574" width="9.140625" style="696"/>
    <col min="2575" max="2575" width="13.140625" style="696" customWidth="1"/>
    <col min="2576" max="2817" width="9.140625" style="696"/>
    <col min="2818" max="2818" width="15.5703125" style="696" customWidth="1"/>
    <col min="2819" max="2825" width="9.140625" style="696"/>
    <col min="2826" max="2826" width="9.85546875" style="696" bestFit="1" customWidth="1"/>
    <col min="2827" max="2830" width="9.140625" style="696"/>
    <col min="2831" max="2831" width="13.140625" style="696" customWidth="1"/>
    <col min="2832" max="3073" width="9.140625" style="696"/>
    <col min="3074" max="3074" width="15.5703125" style="696" customWidth="1"/>
    <col min="3075" max="3081" width="9.140625" style="696"/>
    <col min="3082" max="3082" width="9.85546875" style="696" bestFit="1" customWidth="1"/>
    <col min="3083" max="3086" width="9.140625" style="696"/>
    <col min="3087" max="3087" width="13.140625" style="696" customWidth="1"/>
    <col min="3088" max="3329" width="9.140625" style="696"/>
    <col min="3330" max="3330" width="15.5703125" style="696" customWidth="1"/>
    <col min="3331" max="3337" width="9.140625" style="696"/>
    <col min="3338" max="3338" width="9.85546875" style="696" bestFit="1" customWidth="1"/>
    <col min="3339" max="3342" width="9.140625" style="696"/>
    <col min="3343" max="3343" width="13.140625" style="696" customWidth="1"/>
    <col min="3344" max="3585" width="9.140625" style="696"/>
    <col min="3586" max="3586" width="15.5703125" style="696" customWidth="1"/>
    <col min="3587" max="3593" width="9.140625" style="696"/>
    <col min="3594" max="3594" width="9.85546875" style="696" bestFit="1" customWidth="1"/>
    <col min="3595" max="3598" width="9.140625" style="696"/>
    <col min="3599" max="3599" width="13.140625" style="696" customWidth="1"/>
    <col min="3600" max="3841" width="9.140625" style="696"/>
    <col min="3842" max="3842" width="15.5703125" style="696" customWidth="1"/>
    <col min="3843" max="3849" width="9.140625" style="696"/>
    <col min="3850" max="3850" width="9.85546875" style="696" bestFit="1" customWidth="1"/>
    <col min="3851" max="3854" width="9.140625" style="696"/>
    <col min="3855" max="3855" width="13.140625" style="696" customWidth="1"/>
    <col min="3856" max="4097" width="9.140625" style="696"/>
    <col min="4098" max="4098" width="15.5703125" style="696" customWidth="1"/>
    <col min="4099" max="4105" width="9.140625" style="696"/>
    <col min="4106" max="4106" width="9.85546875" style="696" bestFit="1" customWidth="1"/>
    <col min="4107" max="4110" width="9.140625" style="696"/>
    <col min="4111" max="4111" width="13.140625" style="696" customWidth="1"/>
    <col min="4112" max="4353" width="9.140625" style="696"/>
    <col min="4354" max="4354" width="15.5703125" style="696" customWidth="1"/>
    <col min="4355" max="4361" width="9.140625" style="696"/>
    <col min="4362" max="4362" width="9.85546875" style="696" bestFit="1" customWidth="1"/>
    <col min="4363" max="4366" width="9.140625" style="696"/>
    <col min="4367" max="4367" width="13.140625" style="696" customWidth="1"/>
    <col min="4368" max="4609" width="9.140625" style="696"/>
    <col min="4610" max="4610" width="15.5703125" style="696" customWidth="1"/>
    <col min="4611" max="4617" width="9.140625" style="696"/>
    <col min="4618" max="4618" width="9.85546875" style="696" bestFit="1" customWidth="1"/>
    <col min="4619" max="4622" width="9.140625" style="696"/>
    <col min="4623" max="4623" width="13.140625" style="696" customWidth="1"/>
    <col min="4624" max="4865" width="9.140625" style="696"/>
    <col min="4866" max="4866" width="15.5703125" style="696" customWidth="1"/>
    <col min="4867" max="4873" width="9.140625" style="696"/>
    <col min="4874" max="4874" width="9.85546875" style="696" bestFit="1" customWidth="1"/>
    <col min="4875" max="4878" width="9.140625" style="696"/>
    <col min="4879" max="4879" width="13.140625" style="696" customWidth="1"/>
    <col min="4880" max="5121" width="9.140625" style="696"/>
    <col min="5122" max="5122" width="15.5703125" style="696" customWidth="1"/>
    <col min="5123" max="5129" width="9.140625" style="696"/>
    <col min="5130" max="5130" width="9.85546875" style="696" bestFit="1" customWidth="1"/>
    <col min="5131" max="5134" width="9.140625" style="696"/>
    <col min="5135" max="5135" width="13.140625" style="696" customWidth="1"/>
    <col min="5136" max="5377" width="9.140625" style="696"/>
    <col min="5378" max="5378" width="15.5703125" style="696" customWidth="1"/>
    <col min="5379" max="5385" width="9.140625" style="696"/>
    <col min="5386" max="5386" width="9.85546875" style="696" bestFit="1" customWidth="1"/>
    <col min="5387" max="5390" width="9.140625" style="696"/>
    <col min="5391" max="5391" width="13.140625" style="696" customWidth="1"/>
    <col min="5392" max="5633" width="9.140625" style="696"/>
    <col min="5634" max="5634" width="15.5703125" style="696" customWidth="1"/>
    <col min="5635" max="5641" width="9.140625" style="696"/>
    <col min="5642" max="5642" width="9.85546875" style="696" bestFit="1" customWidth="1"/>
    <col min="5643" max="5646" width="9.140625" style="696"/>
    <col min="5647" max="5647" width="13.140625" style="696" customWidth="1"/>
    <col min="5648" max="5889" width="9.140625" style="696"/>
    <col min="5890" max="5890" width="15.5703125" style="696" customWidth="1"/>
    <col min="5891" max="5897" width="9.140625" style="696"/>
    <col min="5898" max="5898" width="9.85546875" style="696" bestFit="1" customWidth="1"/>
    <col min="5899" max="5902" width="9.140625" style="696"/>
    <col min="5903" max="5903" width="13.140625" style="696" customWidth="1"/>
    <col min="5904" max="6145" width="9.140625" style="696"/>
    <col min="6146" max="6146" width="15.5703125" style="696" customWidth="1"/>
    <col min="6147" max="6153" width="9.140625" style="696"/>
    <col min="6154" max="6154" width="9.85546875" style="696" bestFit="1" customWidth="1"/>
    <col min="6155" max="6158" width="9.140625" style="696"/>
    <col min="6159" max="6159" width="13.140625" style="696" customWidth="1"/>
    <col min="6160" max="6401" width="9.140625" style="696"/>
    <col min="6402" max="6402" width="15.5703125" style="696" customWidth="1"/>
    <col min="6403" max="6409" width="9.140625" style="696"/>
    <col min="6410" max="6410" width="9.85546875" style="696" bestFit="1" customWidth="1"/>
    <col min="6411" max="6414" width="9.140625" style="696"/>
    <col min="6415" max="6415" width="13.140625" style="696" customWidth="1"/>
    <col min="6416" max="6657" width="9.140625" style="696"/>
    <col min="6658" max="6658" width="15.5703125" style="696" customWidth="1"/>
    <col min="6659" max="6665" width="9.140625" style="696"/>
    <col min="6666" max="6666" width="9.85546875" style="696" bestFit="1" customWidth="1"/>
    <col min="6667" max="6670" width="9.140625" style="696"/>
    <col min="6671" max="6671" width="13.140625" style="696" customWidth="1"/>
    <col min="6672" max="6913" width="9.140625" style="696"/>
    <col min="6914" max="6914" width="15.5703125" style="696" customWidth="1"/>
    <col min="6915" max="6921" width="9.140625" style="696"/>
    <col min="6922" max="6922" width="9.85546875" style="696" bestFit="1" customWidth="1"/>
    <col min="6923" max="6926" width="9.140625" style="696"/>
    <col min="6927" max="6927" width="13.140625" style="696" customWidth="1"/>
    <col min="6928" max="7169" width="9.140625" style="696"/>
    <col min="7170" max="7170" width="15.5703125" style="696" customWidth="1"/>
    <col min="7171" max="7177" width="9.140625" style="696"/>
    <col min="7178" max="7178" width="9.85546875" style="696" bestFit="1" customWidth="1"/>
    <col min="7179" max="7182" width="9.140625" style="696"/>
    <col min="7183" max="7183" width="13.140625" style="696" customWidth="1"/>
    <col min="7184" max="7425" width="9.140625" style="696"/>
    <col min="7426" max="7426" width="15.5703125" style="696" customWidth="1"/>
    <col min="7427" max="7433" width="9.140625" style="696"/>
    <col min="7434" max="7434" width="9.85546875" style="696" bestFit="1" customWidth="1"/>
    <col min="7435" max="7438" width="9.140625" style="696"/>
    <col min="7439" max="7439" width="13.140625" style="696" customWidth="1"/>
    <col min="7440" max="7681" width="9.140625" style="696"/>
    <col min="7682" max="7682" width="15.5703125" style="696" customWidth="1"/>
    <col min="7683" max="7689" width="9.140625" style="696"/>
    <col min="7690" max="7690" width="9.85546875" style="696" bestFit="1" customWidth="1"/>
    <col min="7691" max="7694" width="9.140625" style="696"/>
    <col min="7695" max="7695" width="13.140625" style="696" customWidth="1"/>
    <col min="7696" max="7937" width="9.140625" style="696"/>
    <col min="7938" max="7938" width="15.5703125" style="696" customWidth="1"/>
    <col min="7939" max="7945" width="9.140625" style="696"/>
    <col min="7946" max="7946" width="9.85546875" style="696" bestFit="1" customWidth="1"/>
    <col min="7947" max="7950" width="9.140625" style="696"/>
    <col min="7951" max="7951" width="13.140625" style="696" customWidth="1"/>
    <col min="7952" max="8193" width="9.140625" style="696"/>
    <col min="8194" max="8194" width="15.5703125" style="696" customWidth="1"/>
    <col min="8195" max="8201" width="9.140625" style="696"/>
    <col min="8202" max="8202" width="9.85546875" style="696" bestFit="1" customWidth="1"/>
    <col min="8203" max="8206" width="9.140625" style="696"/>
    <col min="8207" max="8207" width="13.140625" style="696" customWidth="1"/>
    <col min="8208" max="8449" width="9.140625" style="696"/>
    <col min="8450" max="8450" width="15.5703125" style="696" customWidth="1"/>
    <col min="8451" max="8457" width="9.140625" style="696"/>
    <col min="8458" max="8458" width="9.85546875" style="696" bestFit="1" customWidth="1"/>
    <col min="8459" max="8462" width="9.140625" style="696"/>
    <col min="8463" max="8463" width="13.140625" style="696" customWidth="1"/>
    <col min="8464" max="8705" width="9.140625" style="696"/>
    <col min="8706" max="8706" width="15.5703125" style="696" customWidth="1"/>
    <col min="8707" max="8713" width="9.140625" style="696"/>
    <col min="8714" max="8714" width="9.85546875" style="696" bestFit="1" customWidth="1"/>
    <col min="8715" max="8718" width="9.140625" style="696"/>
    <col min="8719" max="8719" width="13.140625" style="696" customWidth="1"/>
    <col min="8720" max="8961" width="9.140625" style="696"/>
    <col min="8962" max="8962" width="15.5703125" style="696" customWidth="1"/>
    <col min="8963" max="8969" width="9.140625" style="696"/>
    <col min="8970" max="8970" width="9.85546875" style="696" bestFit="1" customWidth="1"/>
    <col min="8971" max="8974" width="9.140625" style="696"/>
    <col min="8975" max="8975" width="13.140625" style="696" customWidth="1"/>
    <col min="8976" max="9217" width="9.140625" style="696"/>
    <col min="9218" max="9218" width="15.5703125" style="696" customWidth="1"/>
    <col min="9219" max="9225" width="9.140625" style="696"/>
    <col min="9226" max="9226" width="9.85546875" style="696" bestFit="1" customWidth="1"/>
    <col min="9227" max="9230" width="9.140625" style="696"/>
    <col min="9231" max="9231" width="13.140625" style="696" customWidth="1"/>
    <col min="9232" max="9473" width="9.140625" style="696"/>
    <col min="9474" max="9474" width="15.5703125" style="696" customWidth="1"/>
    <col min="9475" max="9481" width="9.140625" style="696"/>
    <col min="9482" max="9482" width="9.85546875" style="696" bestFit="1" customWidth="1"/>
    <col min="9483" max="9486" width="9.140625" style="696"/>
    <col min="9487" max="9487" width="13.140625" style="696" customWidth="1"/>
    <col min="9488" max="9729" width="9.140625" style="696"/>
    <col min="9730" max="9730" width="15.5703125" style="696" customWidth="1"/>
    <col min="9731" max="9737" width="9.140625" style="696"/>
    <col min="9738" max="9738" width="9.85546875" style="696" bestFit="1" customWidth="1"/>
    <col min="9739" max="9742" width="9.140625" style="696"/>
    <col min="9743" max="9743" width="13.140625" style="696" customWidth="1"/>
    <col min="9744" max="9985" width="9.140625" style="696"/>
    <col min="9986" max="9986" width="15.5703125" style="696" customWidth="1"/>
    <col min="9987" max="9993" width="9.140625" style="696"/>
    <col min="9994" max="9994" width="9.85546875" style="696" bestFit="1" customWidth="1"/>
    <col min="9995" max="9998" width="9.140625" style="696"/>
    <col min="9999" max="9999" width="13.140625" style="696" customWidth="1"/>
    <col min="10000" max="10241" width="9.140625" style="696"/>
    <col min="10242" max="10242" width="15.5703125" style="696" customWidth="1"/>
    <col min="10243" max="10249" width="9.140625" style="696"/>
    <col min="10250" max="10250" width="9.85546875" style="696" bestFit="1" customWidth="1"/>
    <col min="10251" max="10254" width="9.140625" style="696"/>
    <col min="10255" max="10255" width="13.140625" style="696" customWidth="1"/>
    <col min="10256" max="10497" width="9.140625" style="696"/>
    <col min="10498" max="10498" width="15.5703125" style="696" customWidth="1"/>
    <col min="10499" max="10505" width="9.140625" style="696"/>
    <col min="10506" max="10506" width="9.85546875" style="696" bestFit="1" customWidth="1"/>
    <col min="10507" max="10510" width="9.140625" style="696"/>
    <col min="10511" max="10511" width="13.140625" style="696" customWidth="1"/>
    <col min="10512" max="10753" width="9.140625" style="696"/>
    <col min="10754" max="10754" width="15.5703125" style="696" customWidth="1"/>
    <col min="10755" max="10761" width="9.140625" style="696"/>
    <col min="10762" max="10762" width="9.85546875" style="696" bestFit="1" customWidth="1"/>
    <col min="10763" max="10766" width="9.140625" style="696"/>
    <col min="10767" max="10767" width="13.140625" style="696" customWidth="1"/>
    <col min="10768" max="11009" width="9.140625" style="696"/>
    <col min="11010" max="11010" width="15.5703125" style="696" customWidth="1"/>
    <col min="11011" max="11017" width="9.140625" style="696"/>
    <col min="11018" max="11018" width="9.85546875" style="696" bestFit="1" customWidth="1"/>
    <col min="11019" max="11022" width="9.140625" style="696"/>
    <col min="11023" max="11023" width="13.140625" style="696" customWidth="1"/>
    <col min="11024" max="11265" width="9.140625" style="696"/>
    <col min="11266" max="11266" width="15.5703125" style="696" customWidth="1"/>
    <col min="11267" max="11273" width="9.140625" style="696"/>
    <col min="11274" max="11274" width="9.85546875" style="696" bestFit="1" customWidth="1"/>
    <col min="11275" max="11278" width="9.140625" style="696"/>
    <col min="11279" max="11279" width="13.140625" style="696" customWidth="1"/>
    <col min="11280" max="11521" width="9.140625" style="696"/>
    <col min="11522" max="11522" width="15.5703125" style="696" customWidth="1"/>
    <col min="11523" max="11529" width="9.140625" style="696"/>
    <col min="11530" max="11530" width="9.85546875" style="696" bestFit="1" customWidth="1"/>
    <col min="11531" max="11534" width="9.140625" style="696"/>
    <col min="11535" max="11535" width="13.140625" style="696" customWidth="1"/>
    <col min="11536" max="11777" width="9.140625" style="696"/>
    <col min="11778" max="11778" width="15.5703125" style="696" customWidth="1"/>
    <col min="11779" max="11785" width="9.140625" style="696"/>
    <col min="11786" max="11786" width="9.85546875" style="696" bestFit="1" customWidth="1"/>
    <col min="11787" max="11790" width="9.140625" style="696"/>
    <col min="11791" max="11791" width="13.140625" style="696" customWidth="1"/>
    <col min="11792" max="12033" width="9.140625" style="696"/>
    <col min="12034" max="12034" width="15.5703125" style="696" customWidth="1"/>
    <col min="12035" max="12041" width="9.140625" style="696"/>
    <col min="12042" max="12042" width="9.85546875" style="696" bestFit="1" customWidth="1"/>
    <col min="12043" max="12046" width="9.140625" style="696"/>
    <col min="12047" max="12047" width="13.140625" style="696" customWidth="1"/>
    <col min="12048" max="12289" width="9.140625" style="696"/>
    <col min="12290" max="12290" width="15.5703125" style="696" customWidth="1"/>
    <col min="12291" max="12297" width="9.140625" style="696"/>
    <col min="12298" max="12298" width="9.85546875" style="696" bestFit="1" customWidth="1"/>
    <col min="12299" max="12302" width="9.140625" style="696"/>
    <col min="12303" max="12303" width="13.140625" style="696" customWidth="1"/>
    <col min="12304" max="12545" width="9.140625" style="696"/>
    <col min="12546" max="12546" width="15.5703125" style="696" customWidth="1"/>
    <col min="12547" max="12553" width="9.140625" style="696"/>
    <col min="12554" max="12554" width="9.85546875" style="696" bestFit="1" customWidth="1"/>
    <col min="12555" max="12558" width="9.140625" style="696"/>
    <col min="12559" max="12559" width="13.140625" style="696" customWidth="1"/>
    <col min="12560" max="12801" width="9.140625" style="696"/>
    <col min="12802" max="12802" width="15.5703125" style="696" customWidth="1"/>
    <col min="12803" max="12809" width="9.140625" style="696"/>
    <col min="12810" max="12810" width="9.85546875" style="696" bestFit="1" customWidth="1"/>
    <col min="12811" max="12814" width="9.140625" style="696"/>
    <col min="12815" max="12815" width="13.140625" style="696" customWidth="1"/>
    <col min="12816" max="13057" width="9.140625" style="696"/>
    <col min="13058" max="13058" width="15.5703125" style="696" customWidth="1"/>
    <col min="13059" max="13065" width="9.140625" style="696"/>
    <col min="13066" max="13066" width="9.85546875" style="696" bestFit="1" customWidth="1"/>
    <col min="13067" max="13070" width="9.140625" style="696"/>
    <col min="13071" max="13071" width="13.140625" style="696" customWidth="1"/>
    <col min="13072" max="13313" width="9.140625" style="696"/>
    <col min="13314" max="13314" width="15.5703125" style="696" customWidth="1"/>
    <col min="13315" max="13321" width="9.140625" style="696"/>
    <col min="13322" max="13322" width="9.85546875" style="696" bestFit="1" customWidth="1"/>
    <col min="13323" max="13326" width="9.140625" style="696"/>
    <col min="13327" max="13327" width="13.140625" style="696" customWidth="1"/>
    <col min="13328" max="13569" width="9.140625" style="696"/>
    <col min="13570" max="13570" width="15.5703125" style="696" customWidth="1"/>
    <col min="13571" max="13577" width="9.140625" style="696"/>
    <col min="13578" max="13578" width="9.85546875" style="696" bestFit="1" customWidth="1"/>
    <col min="13579" max="13582" width="9.140625" style="696"/>
    <col min="13583" max="13583" width="13.140625" style="696" customWidth="1"/>
    <col min="13584" max="13825" width="9.140625" style="696"/>
    <col min="13826" max="13826" width="15.5703125" style="696" customWidth="1"/>
    <col min="13827" max="13833" width="9.140625" style="696"/>
    <col min="13834" max="13834" width="9.85546875" style="696" bestFit="1" customWidth="1"/>
    <col min="13835" max="13838" width="9.140625" style="696"/>
    <col min="13839" max="13839" width="13.140625" style="696" customWidth="1"/>
    <col min="13840" max="14081" width="9.140625" style="696"/>
    <col min="14082" max="14082" width="15.5703125" style="696" customWidth="1"/>
    <col min="14083" max="14089" width="9.140625" style="696"/>
    <col min="14090" max="14090" width="9.85546875" style="696" bestFit="1" customWidth="1"/>
    <col min="14091" max="14094" width="9.140625" style="696"/>
    <col min="14095" max="14095" width="13.140625" style="696" customWidth="1"/>
    <col min="14096" max="14337" width="9.140625" style="696"/>
    <col min="14338" max="14338" width="15.5703125" style="696" customWidth="1"/>
    <col min="14339" max="14345" width="9.140625" style="696"/>
    <col min="14346" max="14346" width="9.85546875" style="696" bestFit="1" customWidth="1"/>
    <col min="14347" max="14350" width="9.140625" style="696"/>
    <col min="14351" max="14351" width="13.140625" style="696" customWidth="1"/>
    <col min="14352" max="14593" width="9.140625" style="696"/>
    <col min="14594" max="14594" width="15.5703125" style="696" customWidth="1"/>
    <col min="14595" max="14601" width="9.140625" style="696"/>
    <col min="14602" max="14602" width="9.85546875" style="696" bestFit="1" customWidth="1"/>
    <col min="14603" max="14606" width="9.140625" style="696"/>
    <col min="14607" max="14607" width="13.140625" style="696" customWidth="1"/>
    <col min="14608" max="14849" width="9.140625" style="696"/>
    <col min="14850" max="14850" width="15.5703125" style="696" customWidth="1"/>
    <col min="14851" max="14857" width="9.140625" style="696"/>
    <col min="14858" max="14858" width="9.85546875" style="696" bestFit="1" customWidth="1"/>
    <col min="14859" max="14862" width="9.140625" style="696"/>
    <col min="14863" max="14863" width="13.140625" style="696" customWidth="1"/>
    <col min="14864" max="15105" width="9.140625" style="696"/>
    <col min="15106" max="15106" width="15.5703125" style="696" customWidth="1"/>
    <col min="15107" max="15113" width="9.140625" style="696"/>
    <col min="15114" max="15114" width="9.85546875" style="696" bestFit="1" customWidth="1"/>
    <col min="15115" max="15118" width="9.140625" style="696"/>
    <col min="15119" max="15119" width="13.140625" style="696" customWidth="1"/>
    <col min="15120" max="15361" width="9.140625" style="696"/>
    <col min="15362" max="15362" width="15.5703125" style="696" customWidth="1"/>
    <col min="15363" max="15369" width="9.140625" style="696"/>
    <col min="15370" max="15370" width="9.85546875" style="696" bestFit="1" customWidth="1"/>
    <col min="15371" max="15374" width="9.140625" style="696"/>
    <col min="15375" max="15375" width="13.140625" style="696" customWidth="1"/>
    <col min="15376" max="15617" width="9.140625" style="696"/>
    <col min="15618" max="15618" width="15.5703125" style="696" customWidth="1"/>
    <col min="15619" max="15625" width="9.140625" style="696"/>
    <col min="15626" max="15626" width="9.85546875" style="696" bestFit="1" customWidth="1"/>
    <col min="15627" max="15630" width="9.140625" style="696"/>
    <col min="15631" max="15631" width="13.140625" style="696" customWidth="1"/>
    <col min="15632" max="15873" width="9.140625" style="696"/>
    <col min="15874" max="15874" width="15.5703125" style="696" customWidth="1"/>
    <col min="15875" max="15881" width="9.140625" style="696"/>
    <col min="15882" max="15882" width="9.85546875" style="696" bestFit="1" customWidth="1"/>
    <col min="15883" max="15886" width="9.140625" style="696"/>
    <col min="15887" max="15887" width="13.140625" style="696" customWidth="1"/>
    <col min="15888" max="16129" width="9.140625" style="696"/>
    <col min="16130" max="16130" width="15.5703125" style="696" customWidth="1"/>
    <col min="16131" max="16137" width="9.140625" style="696"/>
    <col min="16138" max="16138" width="9.85546875" style="696" bestFit="1" customWidth="1"/>
    <col min="16139" max="16142" width="9.140625" style="696"/>
    <col min="16143" max="16143" width="13.140625" style="696" customWidth="1"/>
    <col min="16144" max="16384" width="9.140625" style="696"/>
  </cols>
  <sheetData>
    <row r="1" spans="1:15" x14ac:dyDescent="0.25">
      <c r="C1" s="1583" t="s">
        <v>425</v>
      </c>
      <c r="D1" s="1583"/>
      <c r="E1" s="1583"/>
      <c r="F1" s="1583"/>
      <c r="G1" s="1583"/>
      <c r="H1" s="1583"/>
    </row>
    <row r="3" spans="1:15" x14ac:dyDescent="0.25">
      <c r="B3" s="1667" t="s">
        <v>1104</v>
      </c>
      <c r="C3" s="1667"/>
      <c r="D3" s="1667"/>
      <c r="E3" s="1667"/>
      <c r="F3" s="1667"/>
      <c r="G3" s="1667"/>
      <c r="H3" s="1667"/>
      <c r="I3" s="1667"/>
      <c r="J3" s="1667"/>
      <c r="K3" s="1667"/>
      <c r="L3" s="1667"/>
      <c r="M3" s="1667"/>
      <c r="N3" s="1667"/>
    </row>
    <row r="5" spans="1:15" s="1195" customFormat="1" x14ac:dyDescent="0.25">
      <c r="A5" s="1572" t="s">
        <v>0</v>
      </c>
      <c r="B5" s="1572" t="s">
        <v>809</v>
      </c>
      <c r="C5" s="1572" t="s">
        <v>1105</v>
      </c>
      <c r="D5" s="1572" t="s">
        <v>1106</v>
      </c>
      <c r="E5" s="1572"/>
      <c r="F5" s="1572"/>
      <c r="G5" s="1572"/>
      <c r="H5" s="1572"/>
      <c r="I5" s="1572"/>
      <c r="J5" s="1572"/>
      <c r="K5" s="1572"/>
      <c r="L5" s="1572"/>
      <c r="M5" s="1572"/>
      <c r="N5" s="1572"/>
      <c r="O5" s="1572" t="s">
        <v>1107</v>
      </c>
    </row>
    <row r="6" spans="1:15" s="1047" customFormat="1" x14ac:dyDescent="0.25">
      <c r="A6" s="1572"/>
      <c r="B6" s="1572"/>
      <c r="C6" s="1572"/>
      <c r="D6" s="1572" t="s">
        <v>1108</v>
      </c>
      <c r="E6" s="1572"/>
      <c r="F6" s="1572"/>
      <c r="G6" s="1752" t="s">
        <v>1109</v>
      </c>
      <c r="H6" s="1572" t="s">
        <v>1110</v>
      </c>
      <c r="I6" s="1572"/>
      <c r="J6" s="1572"/>
      <c r="K6" s="1572" t="s">
        <v>1111</v>
      </c>
      <c r="L6" s="1572"/>
      <c r="M6" s="1572"/>
      <c r="N6" s="1572"/>
      <c r="O6" s="1572"/>
    </row>
    <row r="7" spans="1:15" s="1047" customFormat="1" ht="45" x14ac:dyDescent="0.25">
      <c r="A7" s="1572"/>
      <c r="B7" s="1572"/>
      <c r="C7" s="1572"/>
      <c r="D7" s="1196">
        <v>20.16</v>
      </c>
      <c r="E7" s="1045">
        <v>2017</v>
      </c>
      <c r="F7" s="1045" t="s">
        <v>1112</v>
      </c>
      <c r="G7" s="1753"/>
      <c r="H7" s="1165" t="s">
        <v>1113</v>
      </c>
      <c r="I7" s="1165" t="s">
        <v>915</v>
      </c>
      <c r="J7" s="1165" t="s">
        <v>1114</v>
      </c>
      <c r="K7" s="1165" t="s">
        <v>1115</v>
      </c>
      <c r="L7" s="1165" t="s">
        <v>919</v>
      </c>
      <c r="M7" s="1165" t="s">
        <v>915</v>
      </c>
      <c r="N7" s="1165" t="s">
        <v>1116</v>
      </c>
      <c r="O7" s="1572"/>
    </row>
    <row r="8" spans="1:15" s="1047" customFormat="1" x14ac:dyDescent="0.25">
      <c r="A8" s="1045">
        <v>1</v>
      </c>
      <c r="B8" s="1045">
        <v>2</v>
      </c>
      <c r="C8" s="1045">
        <v>3</v>
      </c>
      <c r="D8" s="1045">
        <v>4</v>
      </c>
      <c r="E8" s="1045">
        <v>5</v>
      </c>
      <c r="F8" s="1045">
        <v>6</v>
      </c>
      <c r="G8" s="1045">
        <v>7</v>
      </c>
      <c r="H8" s="1045">
        <v>8</v>
      </c>
      <c r="I8" s="1045">
        <v>9</v>
      </c>
      <c r="J8" s="1045">
        <v>10</v>
      </c>
      <c r="K8" s="1045">
        <v>11</v>
      </c>
      <c r="L8" s="1045">
        <v>12</v>
      </c>
      <c r="M8" s="1045">
        <v>13</v>
      </c>
      <c r="N8" s="1045">
        <v>14</v>
      </c>
      <c r="O8" s="1045">
        <v>15</v>
      </c>
    </row>
    <row r="9" spans="1:15" s="887" customFormat="1" ht="30" x14ac:dyDescent="0.25">
      <c r="A9" s="1197">
        <v>1</v>
      </c>
      <c r="B9" s="853" t="s">
        <v>1117</v>
      </c>
      <c r="C9" s="853" t="s">
        <v>1118</v>
      </c>
      <c r="D9" s="1198">
        <v>19328</v>
      </c>
      <c r="E9" s="1198">
        <v>18409</v>
      </c>
      <c r="F9" s="1198">
        <v>18800</v>
      </c>
      <c r="G9" s="1198">
        <v>11.5</v>
      </c>
      <c r="H9" s="1199">
        <f>F9*G9/100</f>
        <v>2162</v>
      </c>
      <c r="I9" s="1199">
        <v>45</v>
      </c>
      <c r="J9" s="974">
        <f>H9*I9</f>
        <v>97290</v>
      </c>
      <c r="K9" s="1200"/>
      <c r="L9" s="1200"/>
      <c r="M9" s="1200"/>
      <c r="N9" s="974">
        <f>L9*M9</f>
        <v>0</v>
      </c>
      <c r="O9" s="1201">
        <f>J9+N9</f>
        <v>97290</v>
      </c>
    </row>
    <row r="10" spans="1:15" s="887" customFormat="1" ht="30" x14ac:dyDescent="0.25">
      <c r="A10" s="1197">
        <f t="shared" ref="A10:A34" si="0">A9+1</f>
        <v>2</v>
      </c>
      <c r="B10" s="853" t="s">
        <v>1117</v>
      </c>
      <c r="C10" s="853" t="s">
        <v>1119</v>
      </c>
      <c r="D10" s="1198">
        <v>15698</v>
      </c>
      <c r="E10" s="1198">
        <v>15404</v>
      </c>
      <c r="F10" s="1198">
        <v>15400</v>
      </c>
      <c r="G10" s="1198">
        <v>12.1</v>
      </c>
      <c r="H10" s="1199">
        <f>F10*G10/100</f>
        <v>1863.4</v>
      </c>
      <c r="I10" s="1199">
        <v>45</v>
      </c>
      <c r="J10" s="974">
        <f t="shared" ref="J10:J34" si="1">H10*I10</f>
        <v>83853</v>
      </c>
      <c r="K10" s="1200"/>
      <c r="L10" s="1200"/>
      <c r="M10" s="1200"/>
      <c r="N10" s="974">
        <f t="shared" ref="N10:N34" si="2">L10*M10</f>
        <v>0</v>
      </c>
      <c r="O10" s="1201">
        <f t="shared" ref="O10:O29" si="3">J10+N10</f>
        <v>83853</v>
      </c>
    </row>
    <row r="11" spans="1:15" s="887" customFormat="1" ht="30" x14ac:dyDescent="0.25">
      <c r="A11" s="1197">
        <f t="shared" si="0"/>
        <v>3</v>
      </c>
      <c r="B11" s="853" t="s">
        <v>833</v>
      </c>
      <c r="C11" s="853" t="s">
        <v>1120</v>
      </c>
      <c r="D11" s="1198">
        <v>3181</v>
      </c>
      <c r="E11" s="1198">
        <v>3349</v>
      </c>
      <c r="F11" s="1198">
        <v>3300</v>
      </c>
      <c r="G11" s="1198">
        <v>15.6</v>
      </c>
      <c r="H11" s="1199">
        <f>F11*G11/100</f>
        <v>514.79999999999995</v>
      </c>
      <c r="I11" s="1199">
        <v>45</v>
      </c>
      <c r="J11" s="974">
        <f t="shared" si="1"/>
        <v>23165.999999999996</v>
      </c>
      <c r="K11" s="1084"/>
      <c r="L11" s="1200"/>
      <c r="M11" s="1200"/>
      <c r="N11" s="974">
        <f t="shared" si="2"/>
        <v>0</v>
      </c>
      <c r="O11" s="1201">
        <f t="shared" si="3"/>
        <v>23165.999999999996</v>
      </c>
    </row>
    <row r="12" spans="1:15" s="887" customFormat="1" ht="30" x14ac:dyDescent="0.25">
      <c r="A12" s="1197">
        <f t="shared" si="0"/>
        <v>4</v>
      </c>
      <c r="B12" s="853" t="s">
        <v>1121</v>
      </c>
      <c r="C12" s="853" t="s">
        <v>1122</v>
      </c>
      <c r="D12" s="1198">
        <v>28448</v>
      </c>
      <c r="E12" s="1198">
        <v>29105</v>
      </c>
      <c r="F12" s="1198">
        <v>29100</v>
      </c>
      <c r="G12" s="1198">
        <v>14.4</v>
      </c>
      <c r="H12" s="1199">
        <f>F12*G12/100</f>
        <v>4190.3999999999996</v>
      </c>
      <c r="I12" s="1199">
        <v>45</v>
      </c>
      <c r="J12" s="974">
        <f t="shared" si="1"/>
        <v>188567.99999999997</v>
      </c>
      <c r="K12" s="1084"/>
      <c r="L12" s="1200"/>
      <c r="M12" s="1200"/>
      <c r="N12" s="974">
        <f t="shared" si="2"/>
        <v>0</v>
      </c>
      <c r="O12" s="1201">
        <f t="shared" si="3"/>
        <v>188567.99999999997</v>
      </c>
    </row>
    <row r="13" spans="1:15" s="887" customFormat="1" ht="30" x14ac:dyDescent="0.25">
      <c r="A13" s="1197">
        <f t="shared" si="0"/>
        <v>5</v>
      </c>
      <c r="B13" s="853" t="s">
        <v>1123</v>
      </c>
      <c r="C13" s="853" t="s">
        <v>1124</v>
      </c>
      <c r="D13" s="1198">
        <v>16365</v>
      </c>
      <c r="E13" s="1198">
        <v>16490</v>
      </c>
      <c r="F13" s="1198">
        <v>16400</v>
      </c>
      <c r="G13" s="1198">
        <v>19.3</v>
      </c>
      <c r="H13" s="1199">
        <f>F13*G13/100</f>
        <v>3165.2</v>
      </c>
      <c r="I13" s="1199">
        <v>45</v>
      </c>
      <c r="J13" s="974">
        <f t="shared" si="1"/>
        <v>142434</v>
      </c>
      <c r="K13" s="1084"/>
      <c r="L13" s="1200"/>
      <c r="M13" s="1200"/>
      <c r="N13" s="974">
        <f t="shared" si="2"/>
        <v>0</v>
      </c>
      <c r="O13" s="1201">
        <f t="shared" si="3"/>
        <v>142434</v>
      </c>
    </row>
    <row r="14" spans="1:15" s="887" customFormat="1" x14ac:dyDescent="0.25">
      <c r="A14" s="1197">
        <f t="shared" si="0"/>
        <v>6</v>
      </c>
      <c r="B14" s="1202"/>
      <c r="C14" s="1202"/>
      <c r="D14" s="961"/>
      <c r="E14" s="961"/>
      <c r="F14" s="1202"/>
      <c r="G14" s="1202"/>
      <c r="H14" s="1199"/>
      <c r="I14" s="1199"/>
      <c r="J14" s="974">
        <f t="shared" si="1"/>
        <v>0</v>
      </c>
      <c r="K14" s="1084"/>
      <c r="L14" s="1200"/>
      <c r="M14" s="1200"/>
      <c r="N14" s="974">
        <f t="shared" si="2"/>
        <v>0</v>
      </c>
      <c r="O14" s="1201">
        <f t="shared" si="3"/>
        <v>0</v>
      </c>
    </row>
    <row r="15" spans="1:15" s="887" customFormat="1" x14ac:dyDescent="0.25">
      <c r="A15" s="1197">
        <f t="shared" si="0"/>
        <v>7</v>
      </c>
      <c r="B15" s="1202"/>
      <c r="C15" s="1202"/>
      <c r="D15" s="961"/>
      <c r="E15" s="961"/>
      <c r="F15" s="1202"/>
      <c r="G15" s="1202"/>
      <c r="H15" s="1199"/>
      <c r="I15" s="1199"/>
      <c r="J15" s="974">
        <f t="shared" si="1"/>
        <v>0</v>
      </c>
      <c r="K15" s="1084"/>
      <c r="L15" s="1200"/>
      <c r="M15" s="1200"/>
      <c r="N15" s="974">
        <f t="shared" si="2"/>
        <v>0</v>
      </c>
      <c r="O15" s="1201">
        <f t="shared" si="3"/>
        <v>0</v>
      </c>
    </row>
    <row r="16" spans="1:15" s="887" customFormat="1" x14ac:dyDescent="0.25">
      <c r="A16" s="1197">
        <f t="shared" si="0"/>
        <v>8</v>
      </c>
      <c r="B16" s="1020"/>
      <c r="C16" s="1020"/>
      <c r="D16" s="1203"/>
      <c r="E16" s="1203"/>
      <c r="F16" s="1020"/>
      <c r="G16" s="1020"/>
      <c r="H16" s="1199"/>
      <c r="I16" s="1199"/>
      <c r="J16" s="974">
        <f t="shared" si="1"/>
        <v>0</v>
      </c>
      <c r="K16" s="1200"/>
      <c r="L16" s="1200"/>
      <c r="M16" s="1200"/>
      <c r="N16" s="974">
        <f t="shared" si="2"/>
        <v>0</v>
      </c>
      <c r="O16" s="1201">
        <f t="shared" si="3"/>
        <v>0</v>
      </c>
    </row>
    <row r="17" spans="1:15" s="887" customFormat="1" x14ac:dyDescent="0.25">
      <c r="A17" s="1197">
        <f t="shared" si="0"/>
        <v>9</v>
      </c>
      <c r="B17" s="1020"/>
      <c r="C17" s="1020"/>
      <c r="D17" s="961"/>
      <c r="E17" s="961"/>
      <c r="F17" s="1020"/>
      <c r="G17" s="1020"/>
      <c r="H17" s="1199"/>
      <c r="I17" s="1199"/>
      <c r="J17" s="974">
        <f t="shared" si="1"/>
        <v>0</v>
      </c>
      <c r="K17" s="1200"/>
      <c r="L17" s="1200"/>
      <c r="M17" s="1200"/>
      <c r="N17" s="974">
        <f t="shared" si="2"/>
        <v>0</v>
      </c>
      <c r="O17" s="1201">
        <f t="shared" si="3"/>
        <v>0</v>
      </c>
    </row>
    <row r="18" spans="1:15" s="887" customFormat="1" x14ac:dyDescent="0.25">
      <c r="A18" s="1197">
        <f t="shared" si="0"/>
        <v>10</v>
      </c>
      <c r="B18" s="1202"/>
      <c r="C18" s="1202"/>
      <c r="D18" s="905"/>
      <c r="E18" s="905"/>
      <c r="F18" s="1202"/>
      <c r="G18" s="1202"/>
      <c r="H18" s="1199"/>
      <c r="I18" s="1199"/>
      <c r="J18" s="974">
        <f t="shared" si="1"/>
        <v>0</v>
      </c>
      <c r="K18" s="1084"/>
      <c r="L18" s="1200"/>
      <c r="M18" s="1200"/>
      <c r="N18" s="974">
        <f t="shared" si="2"/>
        <v>0</v>
      </c>
      <c r="O18" s="1201">
        <f t="shared" si="3"/>
        <v>0</v>
      </c>
    </row>
    <row r="19" spans="1:15" s="887" customFormat="1" x14ac:dyDescent="0.25">
      <c r="A19" s="1197">
        <f t="shared" si="0"/>
        <v>11</v>
      </c>
      <c r="B19" s="1020"/>
      <c r="C19" s="1020"/>
      <c r="D19" s="905"/>
      <c r="E19" s="905"/>
      <c r="F19" s="1020"/>
      <c r="G19" s="1020"/>
      <c r="H19" s="1199"/>
      <c r="I19" s="1199"/>
      <c r="J19" s="974">
        <f t="shared" si="1"/>
        <v>0</v>
      </c>
      <c r="K19" s="1200"/>
      <c r="L19" s="1200"/>
      <c r="M19" s="1200"/>
      <c r="N19" s="974">
        <f t="shared" si="2"/>
        <v>0</v>
      </c>
      <c r="O19" s="1201">
        <f t="shared" si="3"/>
        <v>0</v>
      </c>
    </row>
    <row r="20" spans="1:15" s="887" customFormat="1" x14ac:dyDescent="0.25">
      <c r="A20" s="1197">
        <f t="shared" si="0"/>
        <v>12</v>
      </c>
      <c r="B20" s="1020"/>
      <c r="C20" s="1020"/>
      <c r="D20" s="905"/>
      <c r="E20" s="905"/>
      <c r="F20" s="1020"/>
      <c r="G20" s="1020"/>
      <c r="H20" s="1199"/>
      <c r="I20" s="1199"/>
      <c r="J20" s="974">
        <f t="shared" si="1"/>
        <v>0</v>
      </c>
      <c r="K20" s="1200"/>
      <c r="L20" s="1200"/>
      <c r="M20" s="1200"/>
      <c r="N20" s="974">
        <f t="shared" si="2"/>
        <v>0</v>
      </c>
      <c r="O20" s="1201">
        <f t="shared" si="3"/>
        <v>0</v>
      </c>
    </row>
    <row r="21" spans="1:15" s="887" customFormat="1" x14ac:dyDescent="0.25">
      <c r="A21" s="1197">
        <f t="shared" si="0"/>
        <v>13</v>
      </c>
      <c r="B21" s="1020"/>
      <c r="C21" s="1020"/>
      <c r="D21" s="905"/>
      <c r="E21" s="905"/>
      <c r="F21" s="1020"/>
      <c r="G21" s="1020"/>
      <c r="H21" s="1199"/>
      <c r="I21" s="1199"/>
      <c r="J21" s="974">
        <f t="shared" si="1"/>
        <v>0</v>
      </c>
      <c r="K21" s="1200"/>
      <c r="L21" s="1200"/>
      <c r="M21" s="1200"/>
      <c r="N21" s="974">
        <f t="shared" si="2"/>
        <v>0</v>
      </c>
      <c r="O21" s="1201">
        <f t="shared" si="3"/>
        <v>0</v>
      </c>
    </row>
    <row r="22" spans="1:15" s="887" customFormat="1" x14ac:dyDescent="0.25">
      <c r="A22" s="1197">
        <f t="shared" si="0"/>
        <v>14</v>
      </c>
      <c r="B22" s="1020"/>
      <c r="C22" s="1020"/>
      <c r="D22" s="905"/>
      <c r="E22" s="905"/>
      <c r="F22" s="1020"/>
      <c r="G22" s="1020"/>
      <c r="H22" s="1199"/>
      <c r="I22" s="1199"/>
      <c r="J22" s="974">
        <f t="shared" si="1"/>
        <v>0</v>
      </c>
      <c r="K22" s="1200"/>
      <c r="L22" s="1200"/>
      <c r="M22" s="1200"/>
      <c r="N22" s="974">
        <f t="shared" si="2"/>
        <v>0</v>
      </c>
      <c r="O22" s="1201">
        <f t="shared" si="3"/>
        <v>0</v>
      </c>
    </row>
    <row r="23" spans="1:15" s="887" customFormat="1" x14ac:dyDescent="0.25">
      <c r="A23" s="1197">
        <f t="shared" si="0"/>
        <v>15</v>
      </c>
      <c r="B23" s="1020"/>
      <c r="C23" s="1020"/>
      <c r="D23" s="905"/>
      <c r="E23" s="905"/>
      <c r="F23" s="1020"/>
      <c r="G23" s="1020"/>
      <c r="H23" s="1199"/>
      <c r="I23" s="1199"/>
      <c r="J23" s="974">
        <f t="shared" si="1"/>
        <v>0</v>
      </c>
      <c r="K23" s="1200"/>
      <c r="L23" s="1200"/>
      <c r="M23" s="1200"/>
      <c r="N23" s="974">
        <f t="shared" si="2"/>
        <v>0</v>
      </c>
      <c r="O23" s="1201">
        <f t="shared" si="3"/>
        <v>0</v>
      </c>
    </row>
    <row r="24" spans="1:15" s="887" customFormat="1" x14ac:dyDescent="0.25">
      <c r="A24" s="1197">
        <f t="shared" si="0"/>
        <v>16</v>
      </c>
      <c r="B24" s="1020"/>
      <c r="C24" s="1020"/>
      <c r="D24" s="905"/>
      <c r="E24" s="905"/>
      <c r="F24" s="1020"/>
      <c r="G24" s="1020"/>
      <c r="H24" s="1199"/>
      <c r="I24" s="1199"/>
      <c r="J24" s="974">
        <f t="shared" si="1"/>
        <v>0</v>
      </c>
      <c r="K24" s="1200"/>
      <c r="L24" s="1200"/>
      <c r="M24" s="1200"/>
      <c r="N24" s="974">
        <f t="shared" si="2"/>
        <v>0</v>
      </c>
      <c r="O24" s="1201">
        <f t="shared" si="3"/>
        <v>0</v>
      </c>
    </row>
    <row r="25" spans="1:15" s="887" customFormat="1" x14ac:dyDescent="0.25">
      <c r="A25" s="1197">
        <f t="shared" si="0"/>
        <v>17</v>
      </c>
      <c r="B25" s="1020"/>
      <c r="C25" s="1020"/>
      <c r="D25" s="905"/>
      <c r="E25" s="905"/>
      <c r="F25" s="1020"/>
      <c r="G25" s="1020"/>
      <c r="H25" s="1199"/>
      <c r="I25" s="1199"/>
      <c r="J25" s="974">
        <f t="shared" si="1"/>
        <v>0</v>
      </c>
      <c r="K25" s="1200"/>
      <c r="L25" s="1200"/>
      <c r="M25" s="1200"/>
      <c r="N25" s="974">
        <f t="shared" si="2"/>
        <v>0</v>
      </c>
      <c r="O25" s="1201">
        <f t="shared" si="3"/>
        <v>0</v>
      </c>
    </row>
    <row r="26" spans="1:15" s="887" customFormat="1" x14ac:dyDescent="0.25">
      <c r="A26" s="1197">
        <f t="shared" si="0"/>
        <v>18</v>
      </c>
      <c r="B26" s="1020"/>
      <c r="C26" s="1020"/>
      <c r="D26" s="905"/>
      <c r="E26" s="905"/>
      <c r="F26" s="1020"/>
      <c r="G26" s="1020"/>
      <c r="H26" s="1199"/>
      <c r="I26" s="1199"/>
      <c r="J26" s="974">
        <f t="shared" si="1"/>
        <v>0</v>
      </c>
      <c r="K26" s="1200"/>
      <c r="L26" s="1200"/>
      <c r="M26" s="1200"/>
      <c r="N26" s="974">
        <f t="shared" si="2"/>
        <v>0</v>
      </c>
      <c r="O26" s="1201">
        <f t="shared" si="3"/>
        <v>0</v>
      </c>
    </row>
    <row r="27" spans="1:15" s="887" customFormat="1" x14ac:dyDescent="0.25">
      <c r="A27" s="1197">
        <f t="shared" si="0"/>
        <v>19</v>
      </c>
      <c r="B27" s="1020"/>
      <c r="C27" s="1020"/>
      <c r="D27" s="905"/>
      <c r="E27" s="905"/>
      <c r="F27" s="1020"/>
      <c r="G27" s="1020"/>
      <c r="H27" s="1199"/>
      <c r="I27" s="1199"/>
      <c r="J27" s="974">
        <f t="shared" si="1"/>
        <v>0</v>
      </c>
      <c r="K27" s="1200"/>
      <c r="L27" s="1200"/>
      <c r="M27" s="1200"/>
      <c r="N27" s="974">
        <f t="shared" si="2"/>
        <v>0</v>
      </c>
      <c r="O27" s="1201">
        <f t="shared" si="3"/>
        <v>0</v>
      </c>
    </row>
    <row r="28" spans="1:15" s="887" customFormat="1" x14ac:dyDescent="0.25">
      <c r="A28" s="1197">
        <f t="shared" si="0"/>
        <v>20</v>
      </c>
      <c r="B28" s="1204"/>
      <c r="C28" s="1198"/>
      <c r="D28" s="1198"/>
      <c r="E28" s="1198"/>
      <c r="F28" s="1204"/>
      <c r="G28" s="1198"/>
      <c r="H28" s="1199"/>
      <c r="I28" s="1199"/>
      <c r="J28" s="974">
        <f t="shared" si="1"/>
        <v>0</v>
      </c>
      <c r="K28" s="1200"/>
      <c r="L28" s="1200"/>
      <c r="M28" s="1200"/>
      <c r="N28" s="974">
        <f t="shared" si="2"/>
        <v>0</v>
      </c>
      <c r="O28" s="1201">
        <f t="shared" si="3"/>
        <v>0</v>
      </c>
    </row>
    <row r="29" spans="1:15" s="887" customFormat="1" x14ac:dyDescent="0.25">
      <c r="A29" s="1197">
        <f t="shared" si="0"/>
        <v>21</v>
      </c>
      <c r="B29" s="1198"/>
      <c r="C29" s="1198"/>
      <c r="D29" s="1198"/>
      <c r="E29" s="1198"/>
      <c r="F29" s="1198"/>
      <c r="G29" s="1198"/>
      <c r="H29" s="1199"/>
      <c r="I29" s="1199"/>
      <c r="J29" s="974">
        <f t="shared" si="1"/>
        <v>0</v>
      </c>
      <c r="K29" s="1200"/>
      <c r="L29" s="1200"/>
      <c r="M29" s="1200"/>
      <c r="N29" s="974">
        <f t="shared" si="2"/>
        <v>0</v>
      </c>
      <c r="O29" s="1201">
        <f t="shared" si="3"/>
        <v>0</v>
      </c>
    </row>
    <row r="30" spans="1:15" s="887" customFormat="1" x14ac:dyDescent="0.25">
      <c r="A30" s="1197">
        <f t="shared" si="0"/>
        <v>22</v>
      </c>
      <c r="B30" s="1198"/>
      <c r="C30" s="1198"/>
      <c r="D30" s="1198"/>
      <c r="E30" s="1198"/>
      <c r="F30" s="1198"/>
      <c r="G30" s="1198"/>
      <c r="H30" s="1199"/>
      <c r="I30" s="1199"/>
      <c r="J30" s="974">
        <f t="shared" si="1"/>
        <v>0</v>
      </c>
      <c r="K30" s="1200"/>
      <c r="L30" s="1200"/>
      <c r="M30" s="1200"/>
      <c r="N30" s="974">
        <f t="shared" si="2"/>
        <v>0</v>
      </c>
      <c r="O30" s="1201">
        <f>J30+N30</f>
        <v>0</v>
      </c>
    </row>
    <row r="31" spans="1:15" s="887" customFormat="1" x14ac:dyDescent="0.25">
      <c r="A31" s="1197">
        <f t="shared" si="0"/>
        <v>23</v>
      </c>
      <c r="B31" s="1198"/>
      <c r="C31" s="1198"/>
      <c r="D31" s="1198"/>
      <c r="E31" s="1198"/>
      <c r="F31" s="1198"/>
      <c r="G31" s="1198"/>
      <c r="H31" s="1199"/>
      <c r="I31" s="1199"/>
      <c r="J31" s="974">
        <f t="shared" si="1"/>
        <v>0</v>
      </c>
      <c r="K31" s="1200"/>
      <c r="L31" s="1200"/>
      <c r="M31" s="1200"/>
      <c r="N31" s="974">
        <f t="shared" si="2"/>
        <v>0</v>
      </c>
      <c r="O31" s="1201">
        <f>J31+N31</f>
        <v>0</v>
      </c>
    </row>
    <row r="32" spans="1:15" s="887" customFormat="1" x14ac:dyDescent="0.25">
      <c r="A32" s="1197">
        <f t="shared" si="0"/>
        <v>24</v>
      </c>
      <c r="B32" s="1198"/>
      <c r="C32" s="1198"/>
      <c r="D32" s="1198"/>
      <c r="E32" s="1198"/>
      <c r="F32" s="1198"/>
      <c r="G32" s="1198"/>
      <c r="H32" s="1199"/>
      <c r="I32" s="1199"/>
      <c r="J32" s="974">
        <f t="shared" si="1"/>
        <v>0</v>
      </c>
      <c r="K32" s="1200"/>
      <c r="L32" s="1200"/>
      <c r="M32" s="1200"/>
      <c r="N32" s="974">
        <f t="shared" si="2"/>
        <v>0</v>
      </c>
      <c r="O32" s="1201">
        <f>J32+N32</f>
        <v>0</v>
      </c>
    </row>
    <row r="33" spans="1:15" s="887" customFormat="1" x14ac:dyDescent="0.25">
      <c r="A33" s="1197">
        <f t="shared" si="0"/>
        <v>25</v>
      </c>
      <c r="B33" s="1198"/>
      <c r="C33" s="1198"/>
      <c r="D33" s="1198"/>
      <c r="E33" s="1198"/>
      <c r="F33" s="1198"/>
      <c r="G33" s="1198"/>
      <c r="H33" s="1199"/>
      <c r="I33" s="1199"/>
      <c r="J33" s="974">
        <f t="shared" si="1"/>
        <v>0</v>
      </c>
      <c r="K33" s="1200"/>
      <c r="L33" s="1200"/>
      <c r="M33" s="1200"/>
      <c r="N33" s="974">
        <f t="shared" si="2"/>
        <v>0</v>
      </c>
      <c r="O33" s="1201">
        <f>J33+N33</f>
        <v>0</v>
      </c>
    </row>
    <row r="34" spans="1:15" s="887" customFormat="1" x14ac:dyDescent="0.25">
      <c r="A34" s="1197">
        <f t="shared" si="0"/>
        <v>26</v>
      </c>
      <c r="B34" s="1198"/>
      <c r="C34" s="1198"/>
      <c r="D34" s="1198"/>
      <c r="E34" s="1198"/>
      <c r="F34" s="1198"/>
      <c r="G34" s="1198"/>
      <c r="H34" s="1199"/>
      <c r="I34" s="1199"/>
      <c r="J34" s="974">
        <f t="shared" si="1"/>
        <v>0</v>
      </c>
      <c r="K34" s="1200"/>
      <c r="L34" s="1200"/>
      <c r="M34" s="1200"/>
      <c r="N34" s="974">
        <f t="shared" si="2"/>
        <v>0</v>
      </c>
      <c r="O34" s="1201">
        <f>J34+N34</f>
        <v>0</v>
      </c>
    </row>
    <row r="35" spans="1:15" s="669" customFormat="1" x14ac:dyDescent="0.25">
      <c r="A35" s="1754" t="s">
        <v>10</v>
      </c>
      <c r="B35" s="1754"/>
      <c r="C35" s="1754"/>
      <c r="D35" s="1205"/>
      <c r="E35" s="1205"/>
      <c r="F35" s="1205"/>
      <c r="G35" s="1205"/>
      <c r="H35" s="1206">
        <f>SUM(H9:H34)</f>
        <v>11895.8</v>
      </c>
      <c r="I35" s="1206">
        <f>SUM(I9:I18)</f>
        <v>225</v>
      </c>
      <c r="J35" s="1060">
        <f>SUM(J9:J34)</f>
        <v>535311</v>
      </c>
      <c r="K35" s="1207"/>
      <c r="L35" s="1207"/>
      <c r="M35" s="1207"/>
      <c r="N35" s="1060">
        <f>SUM(N9:N34)</f>
        <v>0</v>
      </c>
      <c r="O35" s="1208">
        <f>SUM(O9:O34)</f>
        <v>535311</v>
      </c>
    </row>
    <row r="36" spans="1:15" s="669" customFormat="1" x14ac:dyDescent="0.25">
      <c r="C36" s="1751" t="s">
        <v>75</v>
      </c>
      <c r="D36" s="1751"/>
      <c r="E36" s="1751"/>
      <c r="F36" s="1751"/>
      <c r="J36" s="903"/>
      <c r="N36" s="903"/>
    </row>
    <row r="37" spans="1:15" s="669" customFormat="1" x14ac:dyDescent="0.25">
      <c r="B37" s="1574" t="s">
        <v>677</v>
      </c>
      <c r="C37" s="1574"/>
      <c r="D37" s="1574"/>
      <c r="E37" s="1574"/>
      <c r="F37" s="1574"/>
      <c r="G37" s="1574"/>
      <c r="H37" s="1574"/>
      <c r="I37" s="1574"/>
      <c r="J37" s="687">
        <v>80000</v>
      </c>
      <c r="K37" s="893"/>
      <c r="L37" s="893"/>
      <c r="M37" s="893"/>
      <c r="N37" s="687"/>
      <c r="O37" s="1208">
        <f>J37+N37</f>
        <v>80000</v>
      </c>
    </row>
    <row r="38" spans="1:15" s="669" customFormat="1" x14ac:dyDescent="0.25">
      <c r="B38" s="1574" t="s">
        <v>678</v>
      </c>
      <c r="C38" s="1574"/>
      <c r="D38" s="1574"/>
      <c r="E38" s="1574"/>
      <c r="F38" s="1574"/>
      <c r="G38" s="1574"/>
      <c r="H38" s="1574"/>
      <c r="I38" s="1574"/>
      <c r="J38" s="687">
        <v>455311</v>
      </c>
      <c r="K38" s="893"/>
      <c r="L38" s="893"/>
      <c r="M38" s="893"/>
      <c r="N38" s="687">
        <f>N35</f>
        <v>0</v>
      </c>
      <c r="O38" s="1208">
        <f>J38+N38</f>
        <v>455311</v>
      </c>
    </row>
    <row r="39" spans="1:15" x14ac:dyDescent="0.25">
      <c r="J39" s="1101"/>
      <c r="N39" s="1101"/>
    </row>
    <row r="40" spans="1:15" x14ac:dyDescent="0.25">
      <c r="I40" s="694" t="s">
        <v>43</v>
      </c>
      <c r="J40" s="987">
        <f>J35-J37-J38</f>
        <v>0</v>
      </c>
      <c r="K40" s="694"/>
      <c r="L40" s="694"/>
      <c r="M40" s="694"/>
      <c r="N40" s="987">
        <f>N35-N37-N38</f>
        <v>0</v>
      </c>
      <c r="O40" s="987">
        <f>O35-O37-O38</f>
        <v>0</v>
      </c>
    </row>
  </sheetData>
  <mergeCells count="15">
    <mergeCell ref="C1:H1"/>
    <mergeCell ref="B3:N3"/>
    <mergeCell ref="A5:A7"/>
    <mergeCell ref="B5:B7"/>
    <mergeCell ref="C5:C7"/>
    <mergeCell ref="D5:N5"/>
    <mergeCell ref="C36:F36"/>
    <mergeCell ref="B37:I37"/>
    <mergeCell ref="B38:I38"/>
    <mergeCell ref="O5:O7"/>
    <mergeCell ref="D6:F6"/>
    <mergeCell ref="G6:G7"/>
    <mergeCell ref="H6:J6"/>
    <mergeCell ref="K6:N6"/>
    <mergeCell ref="A35:C3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sqref="A1:XFD1048576"/>
    </sheetView>
  </sheetViews>
  <sheetFormatPr defaultColWidth="8.42578125" defaultRowHeight="12.75" x14ac:dyDescent="0.2"/>
  <cols>
    <col min="1" max="1" width="7.7109375" style="23" customWidth="1"/>
    <col min="2" max="2" width="25.42578125" style="23" customWidth="1"/>
    <col min="3" max="3" width="14.5703125" style="23" customWidth="1"/>
    <col min="4" max="4" width="13.5703125" style="23" customWidth="1"/>
    <col min="5" max="5" width="12.42578125" style="23" customWidth="1"/>
    <col min="6" max="256" width="8.42578125" style="23"/>
    <col min="257" max="257" width="7.7109375" style="23" customWidth="1"/>
    <col min="258" max="258" width="25.42578125" style="23" customWidth="1"/>
    <col min="259" max="259" width="14.5703125" style="23" customWidth="1"/>
    <col min="260" max="260" width="13.5703125" style="23" customWidth="1"/>
    <col min="261" max="261" width="12.42578125" style="23" customWidth="1"/>
    <col min="262" max="512" width="8.42578125" style="23"/>
    <col min="513" max="513" width="7.7109375" style="23" customWidth="1"/>
    <col min="514" max="514" width="25.42578125" style="23" customWidth="1"/>
    <col min="515" max="515" width="14.5703125" style="23" customWidth="1"/>
    <col min="516" max="516" width="13.5703125" style="23" customWidth="1"/>
    <col min="517" max="517" width="12.42578125" style="23" customWidth="1"/>
    <col min="518" max="768" width="8.42578125" style="23"/>
    <col min="769" max="769" width="7.7109375" style="23" customWidth="1"/>
    <col min="770" max="770" width="25.42578125" style="23" customWidth="1"/>
    <col min="771" max="771" width="14.5703125" style="23" customWidth="1"/>
    <col min="772" max="772" width="13.5703125" style="23" customWidth="1"/>
    <col min="773" max="773" width="12.42578125" style="23" customWidth="1"/>
    <col min="774" max="1024" width="8.42578125" style="23"/>
    <col min="1025" max="1025" width="7.7109375" style="23" customWidth="1"/>
    <col min="1026" max="1026" width="25.42578125" style="23" customWidth="1"/>
    <col min="1027" max="1027" width="14.5703125" style="23" customWidth="1"/>
    <col min="1028" max="1028" width="13.5703125" style="23" customWidth="1"/>
    <col min="1029" max="1029" width="12.42578125" style="23" customWidth="1"/>
    <col min="1030" max="1280" width="8.42578125" style="23"/>
    <col min="1281" max="1281" width="7.7109375" style="23" customWidth="1"/>
    <col min="1282" max="1282" width="25.42578125" style="23" customWidth="1"/>
    <col min="1283" max="1283" width="14.5703125" style="23" customWidth="1"/>
    <col min="1284" max="1284" width="13.5703125" style="23" customWidth="1"/>
    <col min="1285" max="1285" width="12.42578125" style="23" customWidth="1"/>
    <col min="1286" max="1536" width="8.42578125" style="23"/>
    <col min="1537" max="1537" width="7.7109375" style="23" customWidth="1"/>
    <col min="1538" max="1538" width="25.42578125" style="23" customWidth="1"/>
    <col min="1539" max="1539" width="14.5703125" style="23" customWidth="1"/>
    <col min="1540" max="1540" width="13.5703125" style="23" customWidth="1"/>
    <col min="1541" max="1541" width="12.42578125" style="23" customWidth="1"/>
    <col min="1542" max="1792" width="8.42578125" style="23"/>
    <col min="1793" max="1793" width="7.7109375" style="23" customWidth="1"/>
    <col min="1794" max="1794" width="25.42578125" style="23" customWidth="1"/>
    <col min="1795" max="1795" width="14.5703125" style="23" customWidth="1"/>
    <col min="1796" max="1796" width="13.5703125" style="23" customWidth="1"/>
    <col min="1797" max="1797" width="12.42578125" style="23" customWidth="1"/>
    <col min="1798" max="2048" width="8.42578125" style="23"/>
    <col min="2049" max="2049" width="7.7109375" style="23" customWidth="1"/>
    <col min="2050" max="2050" width="25.42578125" style="23" customWidth="1"/>
    <col min="2051" max="2051" width="14.5703125" style="23" customWidth="1"/>
    <col min="2052" max="2052" width="13.5703125" style="23" customWidth="1"/>
    <col min="2053" max="2053" width="12.42578125" style="23" customWidth="1"/>
    <col min="2054" max="2304" width="8.42578125" style="23"/>
    <col min="2305" max="2305" width="7.7109375" style="23" customWidth="1"/>
    <col min="2306" max="2306" width="25.42578125" style="23" customWidth="1"/>
    <col min="2307" max="2307" width="14.5703125" style="23" customWidth="1"/>
    <col min="2308" max="2308" width="13.5703125" style="23" customWidth="1"/>
    <col min="2309" max="2309" width="12.42578125" style="23" customWidth="1"/>
    <col min="2310" max="2560" width="8.42578125" style="23"/>
    <col min="2561" max="2561" width="7.7109375" style="23" customWidth="1"/>
    <col min="2562" max="2562" width="25.42578125" style="23" customWidth="1"/>
    <col min="2563" max="2563" width="14.5703125" style="23" customWidth="1"/>
    <col min="2564" max="2564" width="13.5703125" style="23" customWidth="1"/>
    <col min="2565" max="2565" width="12.42578125" style="23" customWidth="1"/>
    <col min="2566" max="2816" width="8.42578125" style="23"/>
    <col min="2817" max="2817" width="7.7109375" style="23" customWidth="1"/>
    <col min="2818" max="2818" width="25.42578125" style="23" customWidth="1"/>
    <col min="2819" max="2819" width="14.5703125" style="23" customWidth="1"/>
    <col min="2820" max="2820" width="13.5703125" style="23" customWidth="1"/>
    <col min="2821" max="2821" width="12.42578125" style="23" customWidth="1"/>
    <col min="2822" max="3072" width="8.42578125" style="23"/>
    <col min="3073" max="3073" width="7.7109375" style="23" customWidth="1"/>
    <col min="3074" max="3074" width="25.42578125" style="23" customWidth="1"/>
    <col min="3075" max="3075" width="14.5703125" style="23" customWidth="1"/>
    <col min="3076" max="3076" width="13.5703125" style="23" customWidth="1"/>
    <col min="3077" max="3077" width="12.42578125" style="23" customWidth="1"/>
    <col min="3078" max="3328" width="8.42578125" style="23"/>
    <col min="3329" max="3329" width="7.7109375" style="23" customWidth="1"/>
    <col min="3330" max="3330" width="25.42578125" style="23" customWidth="1"/>
    <col min="3331" max="3331" width="14.5703125" style="23" customWidth="1"/>
    <col min="3332" max="3332" width="13.5703125" style="23" customWidth="1"/>
    <col min="3333" max="3333" width="12.42578125" style="23" customWidth="1"/>
    <col min="3334" max="3584" width="8.42578125" style="23"/>
    <col min="3585" max="3585" width="7.7109375" style="23" customWidth="1"/>
    <col min="3586" max="3586" width="25.42578125" style="23" customWidth="1"/>
    <col min="3587" max="3587" width="14.5703125" style="23" customWidth="1"/>
    <col min="3588" max="3588" width="13.5703125" style="23" customWidth="1"/>
    <col min="3589" max="3589" width="12.42578125" style="23" customWidth="1"/>
    <col min="3590" max="3840" width="8.42578125" style="23"/>
    <col min="3841" max="3841" width="7.7109375" style="23" customWidth="1"/>
    <col min="3842" max="3842" width="25.42578125" style="23" customWidth="1"/>
    <col min="3843" max="3843" width="14.5703125" style="23" customWidth="1"/>
    <col min="3844" max="3844" width="13.5703125" style="23" customWidth="1"/>
    <col min="3845" max="3845" width="12.42578125" style="23" customWidth="1"/>
    <col min="3846" max="4096" width="8.42578125" style="23"/>
    <col min="4097" max="4097" width="7.7109375" style="23" customWidth="1"/>
    <col min="4098" max="4098" width="25.42578125" style="23" customWidth="1"/>
    <col min="4099" max="4099" width="14.5703125" style="23" customWidth="1"/>
    <col min="4100" max="4100" width="13.5703125" style="23" customWidth="1"/>
    <col min="4101" max="4101" width="12.42578125" style="23" customWidth="1"/>
    <col min="4102" max="4352" width="8.42578125" style="23"/>
    <col min="4353" max="4353" width="7.7109375" style="23" customWidth="1"/>
    <col min="4354" max="4354" width="25.42578125" style="23" customWidth="1"/>
    <col min="4355" max="4355" width="14.5703125" style="23" customWidth="1"/>
    <col min="4356" max="4356" width="13.5703125" style="23" customWidth="1"/>
    <col min="4357" max="4357" width="12.42578125" style="23" customWidth="1"/>
    <col min="4358" max="4608" width="8.42578125" style="23"/>
    <col min="4609" max="4609" width="7.7109375" style="23" customWidth="1"/>
    <col min="4610" max="4610" width="25.42578125" style="23" customWidth="1"/>
    <col min="4611" max="4611" width="14.5703125" style="23" customWidth="1"/>
    <col min="4612" max="4612" width="13.5703125" style="23" customWidth="1"/>
    <col min="4613" max="4613" width="12.42578125" style="23" customWidth="1"/>
    <col min="4614" max="4864" width="8.42578125" style="23"/>
    <col min="4865" max="4865" width="7.7109375" style="23" customWidth="1"/>
    <col min="4866" max="4866" width="25.42578125" style="23" customWidth="1"/>
    <col min="4867" max="4867" width="14.5703125" style="23" customWidth="1"/>
    <col min="4868" max="4868" width="13.5703125" style="23" customWidth="1"/>
    <col min="4869" max="4869" width="12.42578125" style="23" customWidth="1"/>
    <col min="4870" max="5120" width="8.42578125" style="23"/>
    <col min="5121" max="5121" width="7.7109375" style="23" customWidth="1"/>
    <col min="5122" max="5122" width="25.42578125" style="23" customWidth="1"/>
    <col min="5123" max="5123" width="14.5703125" style="23" customWidth="1"/>
    <col min="5124" max="5124" width="13.5703125" style="23" customWidth="1"/>
    <col min="5125" max="5125" width="12.42578125" style="23" customWidth="1"/>
    <col min="5126" max="5376" width="8.42578125" style="23"/>
    <col min="5377" max="5377" width="7.7109375" style="23" customWidth="1"/>
    <col min="5378" max="5378" width="25.42578125" style="23" customWidth="1"/>
    <col min="5379" max="5379" width="14.5703125" style="23" customWidth="1"/>
    <col min="5380" max="5380" width="13.5703125" style="23" customWidth="1"/>
    <col min="5381" max="5381" width="12.42578125" style="23" customWidth="1"/>
    <col min="5382" max="5632" width="8.42578125" style="23"/>
    <col min="5633" max="5633" width="7.7109375" style="23" customWidth="1"/>
    <col min="5634" max="5634" width="25.42578125" style="23" customWidth="1"/>
    <col min="5635" max="5635" width="14.5703125" style="23" customWidth="1"/>
    <col min="5636" max="5636" width="13.5703125" style="23" customWidth="1"/>
    <col min="5637" max="5637" width="12.42578125" style="23" customWidth="1"/>
    <col min="5638" max="5888" width="8.42578125" style="23"/>
    <col min="5889" max="5889" width="7.7109375" style="23" customWidth="1"/>
    <col min="5890" max="5890" width="25.42578125" style="23" customWidth="1"/>
    <col min="5891" max="5891" width="14.5703125" style="23" customWidth="1"/>
    <col min="5892" max="5892" width="13.5703125" style="23" customWidth="1"/>
    <col min="5893" max="5893" width="12.42578125" style="23" customWidth="1"/>
    <col min="5894" max="6144" width="8.42578125" style="23"/>
    <col min="6145" max="6145" width="7.7109375" style="23" customWidth="1"/>
    <col min="6146" max="6146" width="25.42578125" style="23" customWidth="1"/>
    <col min="6147" max="6147" width="14.5703125" style="23" customWidth="1"/>
    <col min="6148" max="6148" width="13.5703125" style="23" customWidth="1"/>
    <col min="6149" max="6149" width="12.42578125" style="23" customWidth="1"/>
    <col min="6150" max="6400" width="8.42578125" style="23"/>
    <col min="6401" max="6401" width="7.7109375" style="23" customWidth="1"/>
    <col min="6402" max="6402" width="25.42578125" style="23" customWidth="1"/>
    <col min="6403" max="6403" width="14.5703125" style="23" customWidth="1"/>
    <col min="6404" max="6404" width="13.5703125" style="23" customWidth="1"/>
    <col min="6405" max="6405" width="12.42578125" style="23" customWidth="1"/>
    <col min="6406" max="6656" width="8.42578125" style="23"/>
    <col min="6657" max="6657" width="7.7109375" style="23" customWidth="1"/>
    <col min="6658" max="6658" width="25.42578125" style="23" customWidth="1"/>
    <col min="6659" max="6659" width="14.5703125" style="23" customWidth="1"/>
    <col min="6660" max="6660" width="13.5703125" style="23" customWidth="1"/>
    <col min="6661" max="6661" width="12.42578125" style="23" customWidth="1"/>
    <col min="6662" max="6912" width="8.42578125" style="23"/>
    <col min="6913" max="6913" width="7.7109375" style="23" customWidth="1"/>
    <col min="6914" max="6914" width="25.42578125" style="23" customWidth="1"/>
    <col min="6915" max="6915" width="14.5703125" style="23" customWidth="1"/>
    <col min="6916" max="6916" width="13.5703125" style="23" customWidth="1"/>
    <col min="6917" max="6917" width="12.42578125" style="23" customWidth="1"/>
    <col min="6918" max="7168" width="8.42578125" style="23"/>
    <col min="7169" max="7169" width="7.7109375" style="23" customWidth="1"/>
    <col min="7170" max="7170" width="25.42578125" style="23" customWidth="1"/>
    <col min="7171" max="7171" width="14.5703125" style="23" customWidth="1"/>
    <col min="7172" max="7172" width="13.5703125" style="23" customWidth="1"/>
    <col min="7173" max="7173" width="12.42578125" style="23" customWidth="1"/>
    <col min="7174" max="7424" width="8.42578125" style="23"/>
    <col min="7425" max="7425" width="7.7109375" style="23" customWidth="1"/>
    <col min="7426" max="7426" width="25.42578125" style="23" customWidth="1"/>
    <col min="7427" max="7427" width="14.5703125" style="23" customWidth="1"/>
    <col min="7428" max="7428" width="13.5703125" style="23" customWidth="1"/>
    <col min="7429" max="7429" width="12.42578125" style="23" customWidth="1"/>
    <col min="7430" max="7680" width="8.42578125" style="23"/>
    <col min="7681" max="7681" width="7.7109375" style="23" customWidth="1"/>
    <col min="7682" max="7682" width="25.42578125" style="23" customWidth="1"/>
    <col min="7683" max="7683" width="14.5703125" style="23" customWidth="1"/>
    <col min="7684" max="7684" width="13.5703125" style="23" customWidth="1"/>
    <col min="7685" max="7685" width="12.42578125" style="23" customWidth="1"/>
    <col min="7686" max="7936" width="8.42578125" style="23"/>
    <col min="7937" max="7937" width="7.7109375" style="23" customWidth="1"/>
    <col min="7938" max="7938" width="25.42578125" style="23" customWidth="1"/>
    <col min="7939" max="7939" width="14.5703125" style="23" customWidth="1"/>
    <col min="7940" max="7940" width="13.5703125" style="23" customWidth="1"/>
    <col min="7941" max="7941" width="12.42578125" style="23" customWidth="1"/>
    <col min="7942" max="8192" width="8.42578125" style="23"/>
    <col min="8193" max="8193" width="7.7109375" style="23" customWidth="1"/>
    <col min="8194" max="8194" width="25.42578125" style="23" customWidth="1"/>
    <col min="8195" max="8195" width="14.5703125" style="23" customWidth="1"/>
    <col min="8196" max="8196" width="13.5703125" style="23" customWidth="1"/>
    <col min="8197" max="8197" width="12.42578125" style="23" customWidth="1"/>
    <col min="8198" max="8448" width="8.42578125" style="23"/>
    <col min="8449" max="8449" width="7.7109375" style="23" customWidth="1"/>
    <col min="8450" max="8450" width="25.42578125" style="23" customWidth="1"/>
    <col min="8451" max="8451" width="14.5703125" style="23" customWidth="1"/>
    <col min="8452" max="8452" width="13.5703125" style="23" customWidth="1"/>
    <col min="8453" max="8453" width="12.42578125" style="23" customWidth="1"/>
    <col min="8454" max="8704" width="8.42578125" style="23"/>
    <col min="8705" max="8705" width="7.7109375" style="23" customWidth="1"/>
    <col min="8706" max="8706" width="25.42578125" style="23" customWidth="1"/>
    <col min="8707" max="8707" width="14.5703125" style="23" customWidth="1"/>
    <col min="8708" max="8708" width="13.5703125" style="23" customWidth="1"/>
    <col min="8709" max="8709" width="12.42578125" style="23" customWidth="1"/>
    <col min="8710" max="8960" width="8.42578125" style="23"/>
    <col min="8961" max="8961" width="7.7109375" style="23" customWidth="1"/>
    <col min="8962" max="8962" width="25.42578125" style="23" customWidth="1"/>
    <col min="8963" max="8963" width="14.5703125" style="23" customWidth="1"/>
    <col min="8964" max="8964" width="13.5703125" style="23" customWidth="1"/>
    <col min="8965" max="8965" width="12.42578125" style="23" customWidth="1"/>
    <col min="8966" max="9216" width="8.42578125" style="23"/>
    <col min="9217" max="9217" width="7.7109375" style="23" customWidth="1"/>
    <col min="9218" max="9218" width="25.42578125" style="23" customWidth="1"/>
    <col min="9219" max="9219" width="14.5703125" style="23" customWidth="1"/>
    <col min="9220" max="9220" width="13.5703125" style="23" customWidth="1"/>
    <col min="9221" max="9221" width="12.42578125" style="23" customWidth="1"/>
    <col min="9222" max="9472" width="8.42578125" style="23"/>
    <col min="9473" max="9473" width="7.7109375" style="23" customWidth="1"/>
    <col min="9474" max="9474" width="25.42578125" style="23" customWidth="1"/>
    <col min="9475" max="9475" width="14.5703125" style="23" customWidth="1"/>
    <col min="9476" max="9476" width="13.5703125" style="23" customWidth="1"/>
    <col min="9477" max="9477" width="12.42578125" style="23" customWidth="1"/>
    <col min="9478" max="9728" width="8.42578125" style="23"/>
    <col min="9729" max="9729" width="7.7109375" style="23" customWidth="1"/>
    <col min="9730" max="9730" width="25.42578125" style="23" customWidth="1"/>
    <col min="9731" max="9731" width="14.5703125" style="23" customWidth="1"/>
    <col min="9732" max="9732" width="13.5703125" style="23" customWidth="1"/>
    <col min="9733" max="9733" width="12.42578125" style="23" customWidth="1"/>
    <col min="9734" max="9984" width="8.42578125" style="23"/>
    <col min="9985" max="9985" width="7.7109375" style="23" customWidth="1"/>
    <col min="9986" max="9986" width="25.42578125" style="23" customWidth="1"/>
    <col min="9987" max="9987" width="14.5703125" style="23" customWidth="1"/>
    <col min="9988" max="9988" width="13.5703125" style="23" customWidth="1"/>
    <col min="9989" max="9989" width="12.42578125" style="23" customWidth="1"/>
    <col min="9990" max="10240" width="8.42578125" style="23"/>
    <col min="10241" max="10241" width="7.7109375" style="23" customWidth="1"/>
    <col min="10242" max="10242" width="25.42578125" style="23" customWidth="1"/>
    <col min="10243" max="10243" width="14.5703125" style="23" customWidth="1"/>
    <col min="10244" max="10244" width="13.5703125" style="23" customWidth="1"/>
    <col min="10245" max="10245" width="12.42578125" style="23" customWidth="1"/>
    <col min="10246" max="10496" width="8.42578125" style="23"/>
    <col min="10497" max="10497" width="7.7109375" style="23" customWidth="1"/>
    <col min="10498" max="10498" width="25.42578125" style="23" customWidth="1"/>
    <col min="10499" max="10499" width="14.5703125" style="23" customWidth="1"/>
    <col min="10500" max="10500" width="13.5703125" style="23" customWidth="1"/>
    <col min="10501" max="10501" width="12.42578125" style="23" customWidth="1"/>
    <col min="10502" max="10752" width="8.42578125" style="23"/>
    <col min="10753" max="10753" width="7.7109375" style="23" customWidth="1"/>
    <col min="10754" max="10754" width="25.42578125" style="23" customWidth="1"/>
    <col min="10755" max="10755" width="14.5703125" style="23" customWidth="1"/>
    <col min="10756" max="10756" width="13.5703125" style="23" customWidth="1"/>
    <col min="10757" max="10757" width="12.42578125" style="23" customWidth="1"/>
    <col min="10758" max="11008" width="8.42578125" style="23"/>
    <col min="11009" max="11009" width="7.7109375" style="23" customWidth="1"/>
    <col min="11010" max="11010" width="25.42578125" style="23" customWidth="1"/>
    <col min="11011" max="11011" width="14.5703125" style="23" customWidth="1"/>
    <col min="11012" max="11012" width="13.5703125" style="23" customWidth="1"/>
    <col min="11013" max="11013" width="12.42578125" style="23" customWidth="1"/>
    <col min="11014" max="11264" width="8.42578125" style="23"/>
    <col min="11265" max="11265" width="7.7109375" style="23" customWidth="1"/>
    <col min="11266" max="11266" width="25.42578125" style="23" customWidth="1"/>
    <col min="11267" max="11267" width="14.5703125" style="23" customWidth="1"/>
    <col min="11268" max="11268" width="13.5703125" style="23" customWidth="1"/>
    <col min="11269" max="11269" width="12.42578125" style="23" customWidth="1"/>
    <col min="11270" max="11520" width="8.42578125" style="23"/>
    <col min="11521" max="11521" width="7.7109375" style="23" customWidth="1"/>
    <col min="11522" max="11522" width="25.42578125" style="23" customWidth="1"/>
    <col min="11523" max="11523" width="14.5703125" style="23" customWidth="1"/>
    <col min="11524" max="11524" width="13.5703125" style="23" customWidth="1"/>
    <col min="11525" max="11525" width="12.42578125" style="23" customWidth="1"/>
    <col min="11526" max="11776" width="8.42578125" style="23"/>
    <col min="11777" max="11777" width="7.7109375" style="23" customWidth="1"/>
    <col min="11778" max="11778" width="25.42578125" style="23" customWidth="1"/>
    <col min="11779" max="11779" width="14.5703125" style="23" customWidth="1"/>
    <col min="11780" max="11780" width="13.5703125" style="23" customWidth="1"/>
    <col min="11781" max="11781" width="12.42578125" style="23" customWidth="1"/>
    <col min="11782" max="12032" width="8.42578125" style="23"/>
    <col min="12033" max="12033" width="7.7109375" style="23" customWidth="1"/>
    <col min="12034" max="12034" width="25.42578125" style="23" customWidth="1"/>
    <col min="12035" max="12035" width="14.5703125" style="23" customWidth="1"/>
    <col min="12036" max="12036" width="13.5703125" style="23" customWidth="1"/>
    <col min="12037" max="12037" width="12.42578125" style="23" customWidth="1"/>
    <col min="12038" max="12288" width="8.42578125" style="23"/>
    <col min="12289" max="12289" width="7.7109375" style="23" customWidth="1"/>
    <col min="12290" max="12290" width="25.42578125" style="23" customWidth="1"/>
    <col min="12291" max="12291" width="14.5703125" style="23" customWidth="1"/>
    <col min="12292" max="12292" width="13.5703125" style="23" customWidth="1"/>
    <col min="12293" max="12293" width="12.42578125" style="23" customWidth="1"/>
    <col min="12294" max="12544" width="8.42578125" style="23"/>
    <col min="12545" max="12545" width="7.7109375" style="23" customWidth="1"/>
    <col min="12546" max="12546" width="25.42578125" style="23" customWidth="1"/>
    <col min="12547" max="12547" width="14.5703125" style="23" customWidth="1"/>
    <col min="12548" max="12548" width="13.5703125" style="23" customWidth="1"/>
    <col min="12549" max="12549" width="12.42578125" style="23" customWidth="1"/>
    <col min="12550" max="12800" width="8.42578125" style="23"/>
    <col min="12801" max="12801" width="7.7109375" style="23" customWidth="1"/>
    <col min="12802" max="12802" width="25.42578125" style="23" customWidth="1"/>
    <col min="12803" max="12803" width="14.5703125" style="23" customWidth="1"/>
    <col min="12804" max="12804" width="13.5703125" style="23" customWidth="1"/>
    <col min="12805" max="12805" width="12.42578125" style="23" customWidth="1"/>
    <col min="12806" max="13056" width="8.42578125" style="23"/>
    <col min="13057" max="13057" width="7.7109375" style="23" customWidth="1"/>
    <col min="13058" max="13058" width="25.42578125" style="23" customWidth="1"/>
    <col min="13059" max="13059" width="14.5703125" style="23" customWidth="1"/>
    <col min="13060" max="13060" width="13.5703125" style="23" customWidth="1"/>
    <col min="13061" max="13061" width="12.42578125" style="23" customWidth="1"/>
    <col min="13062" max="13312" width="8.42578125" style="23"/>
    <col min="13313" max="13313" width="7.7109375" style="23" customWidth="1"/>
    <col min="13314" max="13314" width="25.42578125" style="23" customWidth="1"/>
    <col min="13315" max="13315" width="14.5703125" style="23" customWidth="1"/>
    <col min="13316" max="13316" width="13.5703125" style="23" customWidth="1"/>
    <col min="13317" max="13317" width="12.42578125" style="23" customWidth="1"/>
    <col min="13318" max="13568" width="8.42578125" style="23"/>
    <col min="13569" max="13569" width="7.7109375" style="23" customWidth="1"/>
    <col min="13570" max="13570" width="25.42578125" style="23" customWidth="1"/>
    <col min="13571" max="13571" width="14.5703125" style="23" customWidth="1"/>
    <col min="13572" max="13572" width="13.5703125" style="23" customWidth="1"/>
    <col min="13573" max="13573" width="12.42578125" style="23" customWidth="1"/>
    <col min="13574" max="13824" width="8.42578125" style="23"/>
    <col min="13825" max="13825" width="7.7109375" style="23" customWidth="1"/>
    <col min="13826" max="13826" width="25.42578125" style="23" customWidth="1"/>
    <col min="13827" max="13827" width="14.5703125" style="23" customWidth="1"/>
    <col min="13828" max="13828" width="13.5703125" style="23" customWidth="1"/>
    <col min="13829" max="13829" width="12.42578125" style="23" customWidth="1"/>
    <col min="13830" max="14080" width="8.42578125" style="23"/>
    <col min="14081" max="14081" width="7.7109375" style="23" customWidth="1"/>
    <col min="14082" max="14082" width="25.42578125" style="23" customWidth="1"/>
    <col min="14083" max="14083" width="14.5703125" style="23" customWidth="1"/>
    <col min="14084" max="14084" width="13.5703125" style="23" customWidth="1"/>
    <col min="14085" max="14085" width="12.42578125" style="23" customWidth="1"/>
    <col min="14086" max="14336" width="8.42578125" style="23"/>
    <col min="14337" max="14337" width="7.7109375" style="23" customWidth="1"/>
    <col min="14338" max="14338" width="25.42578125" style="23" customWidth="1"/>
    <col min="14339" max="14339" width="14.5703125" style="23" customWidth="1"/>
    <col min="14340" max="14340" width="13.5703125" style="23" customWidth="1"/>
    <col min="14341" max="14341" width="12.42578125" style="23" customWidth="1"/>
    <col min="14342" max="14592" width="8.42578125" style="23"/>
    <col min="14593" max="14593" width="7.7109375" style="23" customWidth="1"/>
    <col min="14594" max="14594" width="25.42578125" style="23" customWidth="1"/>
    <col min="14595" max="14595" width="14.5703125" style="23" customWidth="1"/>
    <col min="14596" max="14596" width="13.5703125" style="23" customWidth="1"/>
    <col min="14597" max="14597" width="12.42578125" style="23" customWidth="1"/>
    <col min="14598" max="14848" width="8.42578125" style="23"/>
    <col min="14849" max="14849" width="7.7109375" style="23" customWidth="1"/>
    <col min="14850" max="14850" width="25.42578125" style="23" customWidth="1"/>
    <col min="14851" max="14851" width="14.5703125" style="23" customWidth="1"/>
    <col min="14852" max="14852" width="13.5703125" style="23" customWidth="1"/>
    <col min="14853" max="14853" width="12.42578125" style="23" customWidth="1"/>
    <col min="14854" max="15104" width="8.42578125" style="23"/>
    <col min="15105" max="15105" width="7.7109375" style="23" customWidth="1"/>
    <col min="15106" max="15106" width="25.42578125" style="23" customWidth="1"/>
    <col min="15107" max="15107" width="14.5703125" style="23" customWidth="1"/>
    <col min="15108" max="15108" width="13.5703125" style="23" customWidth="1"/>
    <col min="15109" max="15109" width="12.42578125" style="23" customWidth="1"/>
    <col min="15110" max="15360" width="8.42578125" style="23"/>
    <col min="15361" max="15361" width="7.7109375" style="23" customWidth="1"/>
    <col min="15362" max="15362" width="25.42578125" style="23" customWidth="1"/>
    <col min="15363" max="15363" width="14.5703125" style="23" customWidth="1"/>
    <col min="15364" max="15364" width="13.5703125" style="23" customWidth="1"/>
    <col min="15365" max="15365" width="12.42578125" style="23" customWidth="1"/>
    <col min="15366" max="15616" width="8.42578125" style="23"/>
    <col min="15617" max="15617" width="7.7109375" style="23" customWidth="1"/>
    <col min="15618" max="15618" width="25.42578125" style="23" customWidth="1"/>
    <col min="15619" max="15619" width="14.5703125" style="23" customWidth="1"/>
    <col min="15620" max="15620" width="13.5703125" style="23" customWidth="1"/>
    <col min="15621" max="15621" width="12.42578125" style="23" customWidth="1"/>
    <col min="15622" max="15872" width="8.42578125" style="23"/>
    <col min="15873" max="15873" width="7.7109375" style="23" customWidth="1"/>
    <col min="15874" max="15874" width="25.42578125" style="23" customWidth="1"/>
    <col min="15875" max="15875" width="14.5703125" style="23" customWidth="1"/>
    <col min="15876" max="15876" width="13.5703125" style="23" customWidth="1"/>
    <col min="15877" max="15877" width="12.42578125" style="23" customWidth="1"/>
    <col min="15878" max="16128" width="8.42578125" style="23"/>
    <col min="16129" max="16129" width="7.7109375" style="23" customWidth="1"/>
    <col min="16130" max="16130" width="25.42578125" style="23" customWidth="1"/>
    <col min="16131" max="16131" width="14.5703125" style="23" customWidth="1"/>
    <col min="16132" max="16132" width="13.5703125" style="23" customWidth="1"/>
    <col min="16133" max="16133" width="12.42578125" style="23" customWidth="1"/>
    <col min="16134" max="16384" width="8.42578125" style="23"/>
  </cols>
  <sheetData>
    <row r="1" spans="1:5" x14ac:dyDescent="0.2">
      <c r="B1" s="1648" t="s">
        <v>425</v>
      </c>
      <c r="C1" s="1648"/>
      <c r="D1" s="1648"/>
      <c r="E1" s="1648"/>
    </row>
    <row r="2" spans="1:5" x14ac:dyDescent="0.2">
      <c r="B2" s="832"/>
      <c r="D2" s="833"/>
    </row>
    <row r="3" spans="1:5" x14ac:dyDescent="0.2">
      <c r="B3" s="1755" t="s">
        <v>1125</v>
      </c>
      <c r="C3" s="1755"/>
      <c r="D3" s="1755"/>
      <c r="E3" s="1755"/>
    </row>
    <row r="4" spans="1:5" x14ac:dyDescent="0.2">
      <c r="D4" s="833"/>
    </row>
    <row r="5" spans="1:5" x14ac:dyDescent="0.2">
      <c r="A5" s="1650" t="s">
        <v>18</v>
      </c>
      <c r="B5" s="1650" t="s">
        <v>1126</v>
      </c>
      <c r="C5" s="1650" t="s">
        <v>1127</v>
      </c>
      <c r="D5" s="1650" t="s">
        <v>1051</v>
      </c>
      <c r="E5" s="1650" t="s">
        <v>916</v>
      </c>
    </row>
    <row r="6" spans="1:5" x14ac:dyDescent="0.2">
      <c r="A6" s="1650"/>
      <c r="B6" s="1650"/>
      <c r="C6" s="1650"/>
      <c r="D6" s="1650"/>
      <c r="E6" s="1650"/>
    </row>
    <row r="7" spans="1:5" x14ac:dyDescent="0.2">
      <c r="A7" s="834">
        <v>1</v>
      </c>
      <c r="B7" s="834">
        <v>2</v>
      </c>
      <c r="C7" s="834">
        <v>3</v>
      </c>
      <c r="D7" s="834">
        <v>4</v>
      </c>
      <c r="E7" s="834">
        <v>5</v>
      </c>
    </row>
    <row r="8" spans="1:5" x14ac:dyDescent="0.2">
      <c r="A8" s="1139">
        <v>1</v>
      </c>
      <c r="B8" s="1209" t="s">
        <v>1128</v>
      </c>
      <c r="C8" s="1210">
        <v>1</v>
      </c>
      <c r="D8" s="1211">
        <v>210000</v>
      </c>
      <c r="E8" s="1212">
        <f t="shared" ref="E8:E16" si="0">C8*D8</f>
        <v>210000</v>
      </c>
    </row>
    <row r="9" spans="1:5" x14ac:dyDescent="0.2">
      <c r="A9" s="1118">
        <f t="shared" ref="A9:A16" si="1">A8+1</f>
        <v>2</v>
      </c>
      <c r="B9" s="1119"/>
      <c r="C9" s="1120"/>
      <c r="D9" s="1213"/>
      <c r="E9" s="1214">
        <f t="shared" si="0"/>
        <v>0</v>
      </c>
    </row>
    <row r="10" spans="1:5" x14ac:dyDescent="0.2">
      <c r="A10" s="1118">
        <f t="shared" si="1"/>
        <v>3</v>
      </c>
      <c r="B10" s="1119"/>
      <c r="C10" s="1120"/>
      <c r="D10" s="1213"/>
      <c r="E10" s="1214">
        <f t="shared" si="0"/>
        <v>0</v>
      </c>
    </row>
    <row r="11" spans="1:5" x14ac:dyDescent="0.2">
      <c r="A11" s="1118">
        <f t="shared" si="1"/>
        <v>4</v>
      </c>
      <c r="B11" s="1119"/>
      <c r="C11" s="1120"/>
      <c r="D11" s="1213"/>
      <c r="E11" s="1214">
        <f t="shared" si="0"/>
        <v>0</v>
      </c>
    </row>
    <row r="12" spans="1:5" x14ac:dyDescent="0.2">
      <c r="A12" s="1118">
        <f t="shared" si="1"/>
        <v>5</v>
      </c>
      <c r="B12" s="1119"/>
      <c r="C12" s="1120"/>
      <c r="D12" s="1213"/>
      <c r="E12" s="1214">
        <f t="shared" si="0"/>
        <v>0</v>
      </c>
    </row>
    <row r="13" spans="1:5" x14ac:dyDescent="0.2">
      <c r="A13" s="1118">
        <f t="shared" si="1"/>
        <v>6</v>
      </c>
      <c r="B13" s="1119"/>
      <c r="C13" s="1120"/>
      <c r="D13" s="1213"/>
      <c r="E13" s="1214">
        <f t="shared" si="0"/>
        <v>0</v>
      </c>
    </row>
    <row r="14" spans="1:5" x14ac:dyDescent="0.2">
      <c r="A14" s="1118">
        <f t="shared" si="1"/>
        <v>7</v>
      </c>
      <c r="B14" s="1119"/>
      <c r="C14" s="1120"/>
      <c r="D14" s="1213"/>
      <c r="E14" s="1214">
        <f t="shared" si="0"/>
        <v>0</v>
      </c>
    </row>
    <row r="15" spans="1:5" x14ac:dyDescent="0.2">
      <c r="A15" s="1118">
        <f t="shared" si="1"/>
        <v>8</v>
      </c>
      <c r="B15" s="1119"/>
      <c r="C15" s="1120"/>
      <c r="D15" s="1213"/>
      <c r="E15" s="1214">
        <f t="shared" si="0"/>
        <v>0</v>
      </c>
    </row>
    <row r="16" spans="1:5" x14ac:dyDescent="0.2">
      <c r="A16" s="1118">
        <f t="shared" si="1"/>
        <v>9</v>
      </c>
      <c r="B16" s="1119"/>
      <c r="C16" s="1120"/>
      <c r="D16" s="1213"/>
      <c r="E16" s="1214">
        <f t="shared" si="0"/>
        <v>0</v>
      </c>
    </row>
    <row r="17" spans="1:5" x14ac:dyDescent="0.2">
      <c r="A17" s="1128"/>
      <c r="B17" s="1215" t="s">
        <v>10</v>
      </c>
      <c r="C17" s="1216"/>
      <c r="D17" s="1217"/>
      <c r="E17" s="1218">
        <f>SUM(E8:E16)</f>
        <v>210000</v>
      </c>
    </row>
    <row r="18" spans="1:5" s="832" customFormat="1" x14ac:dyDescent="0.2">
      <c r="A18" s="714"/>
      <c r="B18" s="846" t="s">
        <v>75</v>
      </c>
      <c r="C18" s="714"/>
      <c r="D18" s="847"/>
      <c r="E18" s="848"/>
    </row>
    <row r="19" spans="1:5" ht="15" customHeight="1" x14ac:dyDescent="0.25">
      <c r="B19" s="1574" t="s">
        <v>677</v>
      </c>
      <c r="C19" s="1574"/>
      <c r="D19" s="1574"/>
      <c r="E19" s="1219">
        <v>0</v>
      </c>
    </row>
    <row r="20" spans="1:5" ht="15" customHeight="1" x14ac:dyDescent="0.25">
      <c r="B20" s="1574" t="s">
        <v>678</v>
      </c>
      <c r="C20" s="1574"/>
      <c r="D20" s="1574"/>
      <c r="E20" s="1219">
        <v>210000</v>
      </c>
    </row>
    <row r="21" spans="1:5" ht="15" customHeight="1" x14ac:dyDescent="0.25">
      <c r="B21" s="1574" t="s">
        <v>1129</v>
      </c>
      <c r="C21" s="1574"/>
      <c r="D21" s="1574"/>
      <c r="E21" s="1219">
        <v>0</v>
      </c>
    </row>
    <row r="22" spans="1:5" x14ac:dyDescent="0.2">
      <c r="E22" s="850"/>
    </row>
    <row r="23" spans="1:5" x14ac:dyDescent="0.2">
      <c r="C23" s="152" t="s">
        <v>43</v>
      </c>
      <c r="E23" s="851">
        <f>E17-E19-E20-E21</f>
        <v>0</v>
      </c>
    </row>
  </sheetData>
  <mergeCells count="10">
    <mergeCell ref="A5:A6"/>
    <mergeCell ref="B5:B6"/>
    <mergeCell ref="C5:C6"/>
    <mergeCell ref="D5:D6"/>
    <mergeCell ref="E5:E6"/>
    <mergeCell ref="B19:D19"/>
    <mergeCell ref="B20:D20"/>
    <mergeCell ref="B21:D21"/>
    <mergeCell ref="B1:E1"/>
    <mergeCell ref="B3:E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M16" sqref="M16"/>
    </sheetView>
  </sheetViews>
  <sheetFormatPr defaultRowHeight="15" x14ac:dyDescent="0.25"/>
  <cols>
    <col min="1" max="1" width="9.140625" style="696"/>
    <col min="2" max="2" width="30.7109375" style="696" customWidth="1"/>
    <col min="3" max="3" width="20.28515625" style="696" customWidth="1"/>
    <col min="4" max="4" width="15.7109375" style="696" customWidth="1"/>
    <col min="5" max="5" width="13.42578125" style="696" customWidth="1"/>
    <col min="6" max="257" width="9.140625" style="696"/>
    <col min="258" max="258" width="30.7109375" style="696" customWidth="1"/>
    <col min="259" max="259" width="20.28515625" style="696" customWidth="1"/>
    <col min="260" max="260" width="15.7109375" style="696" customWidth="1"/>
    <col min="261" max="261" width="13.42578125" style="696" customWidth="1"/>
    <col min="262" max="513" width="9.140625" style="696"/>
    <col min="514" max="514" width="30.7109375" style="696" customWidth="1"/>
    <col min="515" max="515" width="20.28515625" style="696" customWidth="1"/>
    <col min="516" max="516" width="15.7109375" style="696" customWidth="1"/>
    <col min="517" max="517" width="13.42578125" style="696" customWidth="1"/>
    <col min="518" max="769" width="9.140625" style="696"/>
    <col min="770" max="770" width="30.7109375" style="696" customWidth="1"/>
    <col min="771" max="771" width="20.28515625" style="696" customWidth="1"/>
    <col min="772" max="772" width="15.7109375" style="696" customWidth="1"/>
    <col min="773" max="773" width="13.42578125" style="696" customWidth="1"/>
    <col min="774" max="1025" width="9.140625" style="696"/>
    <col min="1026" max="1026" width="30.7109375" style="696" customWidth="1"/>
    <col min="1027" max="1027" width="20.28515625" style="696" customWidth="1"/>
    <col min="1028" max="1028" width="15.7109375" style="696" customWidth="1"/>
    <col min="1029" max="1029" width="13.42578125" style="696" customWidth="1"/>
    <col min="1030" max="1281" width="9.140625" style="696"/>
    <col min="1282" max="1282" width="30.7109375" style="696" customWidth="1"/>
    <col min="1283" max="1283" width="20.28515625" style="696" customWidth="1"/>
    <col min="1284" max="1284" width="15.7109375" style="696" customWidth="1"/>
    <col min="1285" max="1285" width="13.42578125" style="696" customWidth="1"/>
    <col min="1286" max="1537" width="9.140625" style="696"/>
    <col min="1538" max="1538" width="30.7109375" style="696" customWidth="1"/>
    <col min="1539" max="1539" width="20.28515625" style="696" customWidth="1"/>
    <col min="1540" max="1540" width="15.7109375" style="696" customWidth="1"/>
    <col min="1541" max="1541" width="13.42578125" style="696" customWidth="1"/>
    <col min="1542" max="1793" width="9.140625" style="696"/>
    <col min="1794" max="1794" width="30.7109375" style="696" customWidth="1"/>
    <col min="1795" max="1795" width="20.28515625" style="696" customWidth="1"/>
    <col min="1796" max="1796" width="15.7109375" style="696" customWidth="1"/>
    <col min="1797" max="1797" width="13.42578125" style="696" customWidth="1"/>
    <col min="1798" max="2049" width="9.140625" style="696"/>
    <col min="2050" max="2050" width="30.7109375" style="696" customWidth="1"/>
    <col min="2051" max="2051" width="20.28515625" style="696" customWidth="1"/>
    <col min="2052" max="2052" width="15.7109375" style="696" customWidth="1"/>
    <col min="2053" max="2053" width="13.42578125" style="696" customWidth="1"/>
    <col min="2054" max="2305" width="9.140625" style="696"/>
    <col min="2306" max="2306" width="30.7109375" style="696" customWidth="1"/>
    <col min="2307" max="2307" width="20.28515625" style="696" customWidth="1"/>
    <col min="2308" max="2308" width="15.7109375" style="696" customWidth="1"/>
    <col min="2309" max="2309" width="13.42578125" style="696" customWidth="1"/>
    <col min="2310" max="2561" width="9.140625" style="696"/>
    <col min="2562" max="2562" width="30.7109375" style="696" customWidth="1"/>
    <col min="2563" max="2563" width="20.28515625" style="696" customWidth="1"/>
    <col min="2564" max="2564" width="15.7109375" style="696" customWidth="1"/>
    <col min="2565" max="2565" width="13.42578125" style="696" customWidth="1"/>
    <col min="2566" max="2817" width="9.140625" style="696"/>
    <col min="2818" max="2818" width="30.7109375" style="696" customWidth="1"/>
    <col min="2819" max="2819" width="20.28515625" style="696" customWidth="1"/>
    <col min="2820" max="2820" width="15.7109375" style="696" customWidth="1"/>
    <col min="2821" max="2821" width="13.42578125" style="696" customWidth="1"/>
    <col min="2822" max="3073" width="9.140625" style="696"/>
    <col min="3074" max="3074" width="30.7109375" style="696" customWidth="1"/>
    <col min="3075" max="3075" width="20.28515625" style="696" customWidth="1"/>
    <col min="3076" max="3076" width="15.7109375" style="696" customWidth="1"/>
    <col min="3077" max="3077" width="13.42578125" style="696" customWidth="1"/>
    <col min="3078" max="3329" width="9.140625" style="696"/>
    <col min="3330" max="3330" width="30.7109375" style="696" customWidth="1"/>
    <col min="3331" max="3331" width="20.28515625" style="696" customWidth="1"/>
    <col min="3332" max="3332" width="15.7109375" style="696" customWidth="1"/>
    <col min="3333" max="3333" width="13.42578125" style="696" customWidth="1"/>
    <col min="3334" max="3585" width="9.140625" style="696"/>
    <col min="3586" max="3586" width="30.7109375" style="696" customWidth="1"/>
    <col min="3587" max="3587" width="20.28515625" style="696" customWidth="1"/>
    <col min="3588" max="3588" width="15.7109375" style="696" customWidth="1"/>
    <col min="3589" max="3589" width="13.42578125" style="696" customWidth="1"/>
    <col min="3590" max="3841" width="9.140625" style="696"/>
    <col min="3842" max="3842" width="30.7109375" style="696" customWidth="1"/>
    <col min="3843" max="3843" width="20.28515625" style="696" customWidth="1"/>
    <col min="3844" max="3844" width="15.7109375" style="696" customWidth="1"/>
    <col min="3845" max="3845" width="13.42578125" style="696" customWidth="1"/>
    <col min="3846" max="4097" width="9.140625" style="696"/>
    <col min="4098" max="4098" width="30.7109375" style="696" customWidth="1"/>
    <col min="4099" max="4099" width="20.28515625" style="696" customWidth="1"/>
    <col min="4100" max="4100" width="15.7109375" style="696" customWidth="1"/>
    <col min="4101" max="4101" width="13.42578125" style="696" customWidth="1"/>
    <col min="4102" max="4353" width="9.140625" style="696"/>
    <col min="4354" max="4354" width="30.7109375" style="696" customWidth="1"/>
    <col min="4355" max="4355" width="20.28515625" style="696" customWidth="1"/>
    <col min="4356" max="4356" width="15.7109375" style="696" customWidth="1"/>
    <col min="4357" max="4357" width="13.42578125" style="696" customWidth="1"/>
    <col min="4358" max="4609" width="9.140625" style="696"/>
    <col min="4610" max="4610" width="30.7109375" style="696" customWidth="1"/>
    <col min="4611" max="4611" width="20.28515625" style="696" customWidth="1"/>
    <col min="4612" max="4612" width="15.7109375" style="696" customWidth="1"/>
    <col min="4613" max="4613" width="13.42578125" style="696" customWidth="1"/>
    <col min="4614" max="4865" width="9.140625" style="696"/>
    <col min="4866" max="4866" width="30.7109375" style="696" customWidth="1"/>
    <col min="4867" max="4867" width="20.28515625" style="696" customWidth="1"/>
    <col min="4868" max="4868" width="15.7109375" style="696" customWidth="1"/>
    <col min="4869" max="4869" width="13.42578125" style="696" customWidth="1"/>
    <col min="4870" max="5121" width="9.140625" style="696"/>
    <col min="5122" max="5122" width="30.7109375" style="696" customWidth="1"/>
    <col min="5123" max="5123" width="20.28515625" style="696" customWidth="1"/>
    <col min="5124" max="5124" width="15.7109375" style="696" customWidth="1"/>
    <col min="5125" max="5125" width="13.42578125" style="696" customWidth="1"/>
    <col min="5126" max="5377" width="9.140625" style="696"/>
    <col min="5378" max="5378" width="30.7109375" style="696" customWidth="1"/>
    <col min="5379" max="5379" width="20.28515625" style="696" customWidth="1"/>
    <col min="5380" max="5380" width="15.7109375" style="696" customWidth="1"/>
    <col min="5381" max="5381" width="13.42578125" style="696" customWidth="1"/>
    <col min="5382" max="5633" width="9.140625" style="696"/>
    <col min="5634" max="5634" width="30.7109375" style="696" customWidth="1"/>
    <col min="5635" max="5635" width="20.28515625" style="696" customWidth="1"/>
    <col min="5636" max="5636" width="15.7109375" style="696" customWidth="1"/>
    <col min="5637" max="5637" width="13.42578125" style="696" customWidth="1"/>
    <col min="5638" max="5889" width="9.140625" style="696"/>
    <col min="5890" max="5890" width="30.7109375" style="696" customWidth="1"/>
    <col min="5891" max="5891" width="20.28515625" style="696" customWidth="1"/>
    <col min="5892" max="5892" width="15.7109375" style="696" customWidth="1"/>
    <col min="5893" max="5893" width="13.42578125" style="696" customWidth="1"/>
    <col min="5894" max="6145" width="9.140625" style="696"/>
    <col min="6146" max="6146" width="30.7109375" style="696" customWidth="1"/>
    <col min="6147" max="6147" width="20.28515625" style="696" customWidth="1"/>
    <col min="6148" max="6148" width="15.7109375" style="696" customWidth="1"/>
    <col min="6149" max="6149" width="13.42578125" style="696" customWidth="1"/>
    <col min="6150" max="6401" width="9.140625" style="696"/>
    <col min="6402" max="6402" width="30.7109375" style="696" customWidth="1"/>
    <col min="6403" max="6403" width="20.28515625" style="696" customWidth="1"/>
    <col min="6404" max="6404" width="15.7109375" style="696" customWidth="1"/>
    <col min="6405" max="6405" width="13.42578125" style="696" customWidth="1"/>
    <col min="6406" max="6657" width="9.140625" style="696"/>
    <col min="6658" max="6658" width="30.7109375" style="696" customWidth="1"/>
    <col min="6659" max="6659" width="20.28515625" style="696" customWidth="1"/>
    <col min="6660" max="6660" width="15.7109375" style="696" customWidth="1"/>
    <col min="6661" max="6661" width="13.42578125" style="696" customWidth="1"/>
    <col min="6662" max="6913" width="9.140625" style="696"/>
    <col min="6914" max="6914" width="30.7109375" style="696" customWidth="1"/>
    <col min="6915" max="6915" width="20.28515625" style="696" customWidth="1"/>
    <col min="6916" max="6916" width="15.7109375" style="696" customWidth="1"/>
    <col min="6917" max="6917" width="13.42578125" style="696" customWidth="1"/>
    <col min="6918" max="7169" width="9.140625" style="696"/>
    <col min="7170" max="7170" width="30.7109375" style="696" customWidth="1"/>
    <col min="7171" max="7171" width="20.28515625" style="696" customWidth="1"/>
    <col min="7172" max="7172" width="15.7109375" style="696" customWidth="1"/>
    <col min="7173" max="7173" width="13.42578125" style="696" customWidth="1"/>
    <col min="7174" max="7425" width="9.140625" style="696"/>
    <col min="7426" max="7426" width="30.7109375" style="696" customWidth="1"/>
    <col min="7427" max="7427" width="20.28515625" style="696" customWidth="1"/>
    <col min="7428" max="7428" width="15.7109375" style="696" customWidth="1"/>
    <col min="7429" max="7429" width="13.42578125" style="696" customWidth="1"/>
    <col min="7430" max="7681" width="9.140625" style="696"/>
    <col min="7682" max="7682" width="30.7109375" style="696" customWidth="1"/>
    <col min="7683" max="7683" width="20.28515625" style="696" customWidth="1"/>
    <col min="7684" max="7684" width="15.7109375" style="696" customWidth="1"/>
    <col min="7685" max="7685" width="13.42578125" style="696" customWidth="1"/>
    <col min="7686" max="7937" width="9.140625" style="696"/>
    <col min="7938" max="7938" width="30.7109375" style="696" customWidth="1"/>
    <col min="7939" max="7939" width="20.28515625" style="696" customWidth="1"/>
    <col min="7940" max="7940" width="15.7109375" style="696" customWidth="1"/>
    <col min="7941" max="7941" width="13.42578125" style="696" customWidth="1"/>
    <col min="7942" max="8193" width="9.140625" style="696"/>
    <col min="8194" max="8194" width="30.7109375" style="696" customWidth="1"/>
    <col min="8195" max="8195" width="20.28515625" style="696" customWidth="1"/>
    <col min="8196" max="8196" width="15.7109375" style="696" customWidth="1"/>
    <col min="8197" max="8197" width="13.42578125" style="696" customWidth="1"/>
    <col min="8198" max="8449" width="9.140625" style="696"/>
    <col min="8450" max="8450" width="30.7109375" style="696" customWidth="1"/>
    <col min="8451" max="8451" width="20.28515625" style="696" customWidth="1"/>
    <col min="8452" max="8452" width="15.7109375" style="696" customWidth="1"/>
    <col min="8453" max="8453" width="13.42578125" style="696" customWidth="1"/>
    <col min="8454" max="8705" width="9.140625" style="696"/>
    <col min="8706" max="8706" width="30.7109375" style="696" customWidth="1"/>
    <col min="8707" max="8707" width="20.28515625" style="696" customWidth="1"/>
    <col min="8708" max="8708" width="15.7109375" style="696" customWidth="1"/>
    <col min="8709" max="8709" width="13.42578125" style="696" customWidth="1"/>
    <col min="8710" max="8961" width="9.140625" style="696"/>
    <col min="8962" max="8962" width="30.7109375" style="696" customWidth="1"/>
    <col min="8963" max="8963" width="20.28515625" style="696" customWidth="1"/>
    <col min="8964" max="8964" width="15.7109375" style="696" customWidth="1"/>
    <col min="8965" max="8965" width="13.42578125" style="696" customWidth="1"/>
    <col min="8966" max="9217" width="9.140625" style="696"/>
    <col min="9218" max="9218" width="30.7109375" style="696" customWidth="1"/>
    <col min="9219" max="9219" width="20.28515625" style="696" customWidth="1"/>
    <col min="9220" max="9220" width="15.7109375" style="696" customWidth="1"/>
    <col min="9221" max="9221" width="13.42578125" style="696" customWidth="1"/>
    <col min="9222" max="9473" width="9.140625" style="696"/>
    <col min="9474" max="9474" width="30.7109375" style="696" customWidth="1"/>
    <col min="9475" max="9475" width="20.28515625" style="696" customWidth="1"/>
    <col min="9476" max="9476" width="15.7109375" style="696" customWidth="1"/>
    <col min="9477" max="9477" width="13.42578125" style="696" customWidth="1"/>
    <col min="9478" max="9729" width="9.140625" style="696"/>
    <col min="9730" max="9730" width="30.7109375" style="696" customWidth="1"/>
    <col min="9731" max="9731" width="20.28515625" style="696" customWidth="1"/>
    <col min="9732" max="9732" width="15.7109375" style="696" customWidth="1"/>
    <col min="9733" max="9733" width="13.42578125" style="696" customWidth="1"/>
    <col min="9734" max="9985" width="9.140625" style="696"/>
    <col min="9986" max="9986" width="30.7109375" style="696" customWidth="1"/>
    <col min="9987" max="9987" width="20.28515625" style="696" customWidth="1"/>
    <col min="9988" max="9988" width="15.7109375" style="696" customWidth="1"/>
    <col min="9989" max="9989" width="13.42578125" style="696" customWidth="1"/>
    <col min="9990" max="10241" width="9.140625" style="696"/>
    <col min="10242" max="10242" width="30.7109375" style="696" customWidth="1"/>
    <col min="10243" max="10243" width="20.28515625" style="696" customWidth="1"/>
    <col min="10244" max="10244" width="15.7109375" style="696" customWidth="1"/>
    <col min="10245" max="10245" width="13.42578125" style="696" customWidth="1"/>
    <col min="10246" max="10497" width="9.140625" style="696"/>
    <col min="10498" max="10498" width="30.7109375" style="696" customWidth="1"/>
    <col min="10499" max="10499" width="20.28515625" style="696" customWidth="1"/>
    <col min="10500" max="10500" width="15.7109375" style="696" customWidth="1"/>
    <col min="10501" max="10501" width="13.42578125" style="696" customWidth="1"/>
    <col min="10502" max="10753" width="9.140625" style="696"/>
    <col min="10754" max="10754" width="30.7109375" style="696" customWidth="1"/>
    <col min="10755" max="10755" width="20.28515625" style="696" customWidth="1"/>
    <col min="10756" max="10756" width="15.7109375" style="696" customWidth="1"/>
    <col min="10757" max="10757" width="13.42578125" style="696" customWidth="1"/>
    <col min="10758" max="11009" width="9.140625" style="696"/>
    <col min="11010" max="11010" width="30.7109375" style="696" customWidth="1"/>
    <col min="11011" max="11011" width="20.28515625" style="696" customWidth="1"/>
    <col min="11012" max="11012" width="15.7109375" style="696" customWidth="1"/>
    <col min="11013" max="11013" width="13.42578125" style="696" customWidth="1"/>
    <col min="11014" max="11265" width="9.140625" style="696"/>
    <col min="11266" max="11266" width="30.7109375" style="696" customWidth="1"/>
    <col min="11267" max="11267" width="20.28515625" style="696" customWidth="1"/>
    <col min="11268" max="11268" width="15.7109375" style="696" customWidth="1"/>
    <col min="11269" max="11269" width="13.42578125" style="696" customWidth="1"/>
    <col min="11270" max="11521" width="9.140625" style="696"/>
    <col min="11522" max="11522" width="30.7109375" style="696" customWidth="1"/>
    <col min="11523" max="11523" width="20.28515625" style="696" customWidth="1"/>
    <col min="11524" max="11524" width="15.7109375" style="696" customWidth="1"/>
    <col min="11525" max="11525" width="13.42578125" style="696" customWidth="1"/>
    <col min="11526" max="11777" width="9.140625" style="696"/>
    <col min="11778" max="11778" width="30.7109375" style="696" customWidth="1"/>
    <col min="11779" max="11779" width="20.28515625" style="696" customWidth="1"/>
    <col min="11780" max="11780" width="15.7109375" style="696" customWidth="1"/>
    <col min="11781" max="11781" width="13.42578125" style="696" customWidth="1"/>
    <col min="11782" max="12033" width="9.140625" style="696"/>
    <col min="12034" max="12034" width="30.7109375" style="696" customWidth="1"/>
    <col min="12035" max="12035" width="20.28515625" style="696" customWidth="1"/>
    <col min="12036" max="12036" width="15.7109375" style="696" customWidth="1"/>
    <col min="12037" max="12037" width="13.42578125" style="696" customWidth="1"/>
    <col min="12038" max="12289" width="9.140625" style="696"/>
    <col min="12290" max="12290" width="30.7109375" style="696" customWidth="1"/>
    <col min="12291" max="12291" width="20.28515625" style="696" customWidth="1"/>
    <col min="12292" max="12292" width="15.7109375" style="696" customWidth="1"/>
    <col min="12293" max="12293" width="13.42578125" style="696" customWidth="1"/>
    <col min="12294" max="12545" width="9.140625" style="696"/>
    <col min="12546" max="12546" width="30.7109375" style="696" customWidth="1"/>
    <col min="12547" max="12547" width="20.28515625" style="696" customWidth="1"/>
    <col min="12548" max="12548" width="15.7109375" style="696" customWidth="1"/>
    <col min="12549" max="12549" width="13.42578125" style="696" customWidth="1"/>
    <col min="12550" max="12801" width="9.140625" style="696"/>
    <col min="12802" max="12802" width="30.7109375" style="696" customWidth="1"/>
    <col min="12803" max="12803" width="20.28515625" style="696" customWidth="1"/>
    <col min="12804" max="12804" width="15.7109375" style="696" customWidth="1"/>
    <col min="12805" max="12805" width="13.42578125" style="696" customWidth="1"/>
    <col min="12806" max="13057" width="9.140625" style="696"/>
    <col min="13058" max="13058" width="30.7109375" style="696" customWidth="1"/>
    <col min="13059" max="13059" width="20.28515625" style="696" customWidth="1"/>
    <col min="13060" max="13060" width="15.7109375" style="696" customWidth="1"/>
    <col min="13061" max="13061" width="13.42578125" style="696" customWidth="1"/>
    <col min="13062" max="13313" width="9.140625" style="696"/>
    <col min="13314" max="13314" width="30.7109375" style="696" customWidth="1"/>
    <col min="13315" max="13315" width="20.28515625" style="696" customWidth="1"/>
    <col min="13316" max="13316" width="15.7109375" style="696" customWidth="1"/>
    <col min="13317" max="13317" width="13.42578125" style="696" customWidth="1"/>
    <col min="13318" max="13569" width="9.140625" style="696"/>
    <col min="13570" max="13570" width="30.7109375" style="696" customWidth="1"/>
    <col min="13571" max="13571" width="20.28515625" style="696" customWidth="1"/>
    <col min="13572" max="13572" width="15.7109375" style="696" customWidth="1"/>
    <col min="13573" max="13573" width="13.42578125" style="696" customWidth="1"/>
    <col min="13574" max="13825" width="9.140625" style="696"/>
    <col min="13826" max="13826" width="30.7109375" style="696" customWidth="1"/>
    <col min="13827" max="13827" width="20.28515625" style="696" customWidth="1"/>
    <col min="13828" max="13828" width="15.7109375" style="696" customWidth="1"/>
    <col min="13829" max="13829" width="13.42578125" style="696" customWidth="1"/>
    <col min="13830" max="14081" width="9.140625" style="696"/>
    <col min="14082" max="14082" width="30.7109375" style="696" customWidth="1"/>
    <col min="14083" max="14083" width="20.28515625" style="696" customWidth="1"/>
    <col min="14084" max="14084" width="15.7109375" style="696" customWidth="1"/>
    <col min="14085" max="14085" width="13.42578125" style="696" customWidth="1"/>
    <col min="14086" max="14337" width="9.140625" style="696"/>
    <col min="14338" max="14338" width="30.7109375" style="696" customWidth="1"/>
    <col min="14339" max="14339" width="20.28515625" style="696" customWidth="1"/>
    <col min="14340" max="14340" width="15.7109375" style="696" customWidth="1"/>
    <col min="14341" max="14341" width="13.42578125" style="696" customWidth="1"/>
    <col min="14342" max="14593" width="9.140625" style="696"/>
    <col min="14594" max="14594" width="30.7109375" style="696" customWidth="1"/>
    <col min="14595" max="14595" width="20.28515625" style="696" customWidth="1"/>
    <col min="14596" max="14596" width="15.7109375" style="696" customWidth="1"/>
    <col min="14597" max="14597" width="13.42578125" style="696" customWidth="1"/>
    <col min="14598" max="14849" width="9.140625" style="696"/>
    <col min="14850" max="14850" width="30.7109375" style="696" customWidth="1"/>
    <col min="14851" max="14851" width="20.28515625" style="696" customWidth="1"/>
    <col min="14852" max="14852" width="15.7109375" style="696" customWidth="1"/>
    <col min="14853" max="14853" width="13.42578125" style="696" customWidth="1"/>
    <col min="14854" max="15105" width="9.140625" style="696"/>
    <col min="15106" max="15106" width="30.7109375" style="696" customWidth="1"/>
    <col min="15107" max="15107" width="20.28515625" style="696" customWidth="1"/>
    <col min="15108" max="15108" width="15.7109375" style="696" customWidth="1"/>
    <col min="15109" max="15109" width="13.42578125" style="696" customWidth="1"/>
    <col min="15110" max="15361" width="9.140625" style="696"/>
    <col min="15362" max="15362" width="30.7109375" style="696" customWidth="1"/>
    <col min="15363" max="15363" width="20.28515625" style="696" customWidth="1"/>
    <col min="15364" max="15364" width="15.7109375" style="696" customWidth="1"/>
    <col min="15365" max="15365" width="13.42578125" style="696" customWidth="1"/>
    <col min="15366" max="15617" width="9.140625" style="696"/>
    <col min="15618" max="15618" width="30.7109375" style="696" customWidth="1"/>
    <col min="15619" max="15619" width="20.28515625" style="696" customWidth="1"/>
    <col min="15620" max="15620" width="15.7109375" style="696" customWidth="1"/>
    <col min="15621" max="15621" width="13.42578125" style="696" customWidth="1"/>
    <col min="15622" max="15873" width="9.140625" style="696"/>
    <col min="15874" max="15874" width="30.7109375" style="696" customWidth="1"/>
    <col min="15875" max="15875" width="20.28515625" style="696" customWidth="1"/>
    <col min="15876" max="15876" width="15.7109375" style="696" customWidth="1"/>
    <col min="15877" max="15877" width="13.42578125" style="696" customWidth="1"/>
    <col min="15878" max="16129" width="9.140625" style="696"/>
    <col min="16130" max="16130" width="30.7109375" style="696" customWidth="1"/>
    <col min="16131" max="16131" width="20.28515625" style="696" customWidth="1"/>
    <col min="16132" max="16132" width="15.7109375" style="696" customWidth="1"/>
    <col min="16133" max="16133" width="13.42578125" style="696" customWidth="1"/>
    <col min="16134" max="16384" width="9.140625" style="696"/>
  </cols>
  <sheetData>
    <row r="1" spans="1:5" x14ac:dyDescent="0.25">
      <c r="A1" s="1583" t="s">
        <v>425</v>
      </c>
      <c r="B1" s="1583"/>
      <c r="C1" s="1583"/>
      <c r="D1" s="1583"/>
      <c r="E1" s="1583"/>
    </row>
    <row r="3" spans="1:5" x14ac:dyDescent="0.25">
      <c r="A3" s="1667" t="s">
        <v>1130</v>
      </c>
      <c r="B3" s="1667"/>
      <c r="C3" s="1667"/>
      <c r="D3" s="1667"/>
      <c r="E3" s="1667"/>
    </row>
    <row r="5" spans="1:5" s="1163" customFormat="1" ht="60" x14ac:dyDescent="0.25">
      <c r="A5" s="1044" t="s">
        <v>0</v>
      </c>
      <c r="B5" s="1044" t="s">
        <v>1131</v>
      </c>
      <c r="C5" s="1220" t="s">
        <v>1132</v>
      </c>
      <c r="D5" s="1221" t="s">
        <v>1133</v>
      </c>
      <c r="E5" s="1222" t="s">
        <v>1134</v>
      </c>
    </row>
    <row r="6" spans="1:5" s="1047" customFormat="1" x14ac:dyDescent="0.25">
      <c r="A6" s="1045">
        <v>1</v>
      </c>
      <c r="B6" s="1045">
        <v>2</v>
      </c>
      <c r="C6" s="1045">
        <v>3</v>
      </c>
      <c r="D6" s="1045">
        <v>4</v>
      </c>
      <c r="E6" s="1045">
        <v>5</v>
      </c>
    </row>
    <row r="7" spans="1:5" s="887" customFormat="1" x14ac:dyDescent="0.25">
      <c r="A7" s="1197">
        <v>1</v>
      </c>
      <c r="B7" s="1198" t="s">
        <v>1135</v>
      </c>
      <c r="C7" s="1223">
        <v>75187</v>
      </c>
      <c r="D7" s="1224">
        <v>12</v>
      </c>
      <c r="E7" s="1201">
        <f>C7*D7</f>
        <v>902244</v>
      </c>
    </row>
    <row r="8" spans="1:5" s="887" customFormat="1" x14ac:dyDescent="0.25">
      <c r="A8" s="1197">
        <f t="shared" ref="A8:A16" si="0">A7+1</f>
        <v>2</v>
      </c>
      <c r="B8" s="1198"/>
      <c r="C8" s="1223"/>
      <c r="D8" s="1224"/>
      <c r="E8" s="1201">
        <f t="shared" ref="E8:E16" si="1">C8*D8</f>
        <v>0</v>
      </c>
    </row>
    <row r="9" spans="1:5" s="887" customFormat="1" x14ac:dyDescent="0.25">
      <c r="A9" s="1197">
        <f t="shared" si="0"/>
        <v>3</v>
      </c>
      <c r="B9" s="1198"/>
      <c r="C9" s="1223"/>
      <c r="D9" s="1224"/>
      <c r="E9" s="1201">
        <f t="shared" si="1"/>
        <v>0</v>
      </c>
    </row>
    <row r="10" spans="1:5" s="887" customFormat="1" x14ac:dyDescent="0.25">
      <c r="A10" s="1197">
        <f t="shared" si="0"/>
        <v>4</v>
      </c>
      <c r="B10" s="1198"/>
      <c r="C10" s="1223"/>
      <c r="D10" s="1224"/>
      <c r="E10" s="1201">
        <f t="shared" si="1"/>
        <v>0</v>
      </c>
    </row>
    <row r="11" spans="1:5" s="887" customFormat="1" x14ac:dyDescent="0.25">
      <c r="A11" s="1197">
        <f t="shared" si="0"/>
        <v>5</v>
      </c>
      <c r="B11" s="1198"/>
      <c r="C11" s="1223"/>
      <c r="D11" s="1069"/>
      <c r="E11" s="1201">
        <f t="shared" si="1"/>
        <v>0</v>
      </c>
    </row>
    <row r="12" spans="1:5" s="887" customFormat="1" x14ac:dyDescent="0.25">
      <c r="A12" s="1197">
        <f t="shared" si="0"/>
        <v>6</v>
      </c>
      <c r="B12" s="1198"/>
      <c r="C12" s="1223"/>
      <c r="D12" s="1069"/>
      <c r="E12" s="1201">
        <f t="shared" si="1"/>
        <v>0</v>
      </c>
    </row>
    <row r="13" spans="1:5" s="887" customFormat="1" x14ac:dyDescent="0.25">
      <c r="A13" s="1197">
        <f t="shared" si="0"/>
        <v>7</v>
      </c>
      <c r="B13" s="1198"/>
      <c r="C13" s="1223"/>
      <c r="D13" s="1069"/>
      <c r="E13" s="1201">
        <f t="shared" si="1"/>
        <v>0</v>
      </c>
    </row>
    <row r="14" spans="1:5" s="887" customFormat="1" x14ac:dyDescent="0.25">
      <c r="A14" s="1197">
        <f t="shared" si="0"/>
        <v>8</v>
      </c>
      <c r="B14" s="1198"/>
      <c r="C14" s="1223"/>
      <c r="D14" s="1069"/>
      <c r="E14" s="1201">
        <f t="shared" si="1"/>
        <v>0</v>
      </c>
    </row>
    <row r="15" spans="1:5" s="887" customFormat="1" x14ac:dyDescent="0.25">
      <c r="A15" s="1197">
        <f t="shared" si="0"/>
        <v>9</v>
      </c>
      <c r="B15" s="1198"/>
      <c r="C15" s="1223"/>
      <c r="D15" s="1069"/>
      <c r="E15" s="1201">
        <f t="shared" si="1"/>
        <v>0</v>
      </c>
    </row>
    <row r="16" spans="1:5" s="887" customFormat="1" x14ac:dyDescent="0.25">
      <c r="A16" s="1197">
        <f t="shared" si="0"/>
        <v>10</v>
      </c>
      <c r="B16" s="1198"/>
      <c r="C16" s="1223"/>
      <c r="D16" s="1069"/>
      <c r="E16" s="1201">
        <f t="shared" si="1"/>
        <v>0</v>
      </c>
    </row>
    <row r="17" spans="1:5" s="669" customFormat="1" ht="15" customHeight="1" x14ac:dyDescent="0.25">
      <c r="A17" s="1756" t="s">
        <v>10</v>
      </c>
      <c r="B17" s="1757"/>
      <c r="C17" s="1225">
        <f>SUM(C7:C16)</f>
        <v>75187</v>
      </c>
      <c r="D17" s="1090">
        <f>SUM(D7:D16)</f>
        <v>12</v>
      </c>
      <c r="E17" s="957">
        <f>SUM(E7:E16)</f>
        <v>902244</v>
      </c>
    </row>
    <row r="18" spans="1:5" s="669" customFormat="1" x14ac:dyDescent="0.25">
      <c r="C18" s="1226" t="s">
        <v>75</v>
      </c>
    </row>
    <row r="19" spans="1:5" s="669" customFormat="1" ht="15" customHeight="1" x14ac:dyDescent="0.25">
      <c r="A19" s="1573" t="s">
        <v>677</v>
      </c>
      <c r="B19" s="1573"/>
      <c r="C19" s="1573"/>
      <c r="D19" s="1573"/>
      <c r="E19" s="685">
        <v>0</v>
      </c>
    </row>
    <row r="20" spans="1:5" s="669" customFormat="1" ht="15" customHeight="1" x14ac:dyDescent="0.25">
      <c r="A20" s="1573" t="s">
        <v>678</v>
      </c>
      <c r="B20" s="1573"/>
      <c r="C20" s="1573"/>
      <c r="D20" s="1573"/>
      <c r="E20" s="685">
        <f>E17</f>
        <v>902244</v>
      </c>
    </row>
    <row r="22" spans="1:5" x14ac:dyDescent="0.25">
      <c r="A22" s="696" t="s">
        <v>1136</v>
      </c>
    </row>
    <row r="23" spans="1:5" x14ac:dyDescent="0.25">
      <c r="B23" s="696" t="s">
        <v>1137</v>
      </c>
      <c r="E23" s="1227">
        <v>1200000</v>
      </c>
    </row>
    <row r="24" spans="1:5" x14ac:dyDescent="0.25">
      <c r="B24" s="696" t="s">
        <v>1138</v>
      </c>
      <c r="E24" s="1228">
        <v>33</v>
      </c>
    </row>
    <row r="26" spans="1:5" x14ac:dyDescent="0.25">
      <c r="D26" s="694" t="s">
        <v>43</v>
      </c>
      <c r="E26" s="989">
        <f>E17-E19-E20</f>
        <v>0</v>
      </c>
    </row>
  </sheetData>
  <mergeCells count="5">
    <mergeCell ref="A1:E1"/>
    <mergeCell ref="A3:E3"/>
    <mergeCell ref="A17:B17"/>
    <mergeCell ref="A19:D19"/>
    <mergeCell ref="A20:D2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sqref="A1:XFD1048576"/>
    </sheetView>
  </sheetViews>
  <sheetFormatPr defaultRowHeight="15" x14ac:dyDescent="0.25"/>
  <cols>
    <col min="1" max="1" width="9.140625" style="503"/>
    <col min="2" max="2" width="26.85546875" style="503" customWidth="1"/>
    <col min="3" max="3" width="13.140625" style="503" customWidth="1"/>
    <col min="4" max="4" width="14.28515625" style="503" customWidth="1"/>
    <col min="5" max="5" width="16" style="503" customWidth="1"/>
    <col min="6" max="6" width="11.5703125" style="503" customWidth="1"/>
    <col min="7" max="7" width="11.42578125" style="503" customWidth="1"/>
    <col min="8" max="8" width="12.85546875" style="503" customWidth="1"/>
    <col min="9" max="9" width="13.5703125" style="503" customWidth="1"/>
    <col min="10" max="257" width="9.140625" style="503"/>
    <col min="258" max="258" width="26.85546875" style="503" customWidth="1"/>
    <col min="259" max="259" width="13.140625" style="503" customWidth="1"/>
    <col min="260" max="260" width="14.28515625" style="503" customWidth="1"/>
    <col min="261" max="261" width="16" style="503" customWidth="1"/>
    <col min="262" max="262" width="11.5703125" style="503" customWidth="1"/>
    <col min="263" max="263" width="11.42578125" style="503" customWidth="1"/>
    <col min="264" max="264" width="12.85546875" style="503" customWidth="1"/>
    <col min="265" max="265" width="13.5703125" style="503" customWidth="1"/>
    <col min="266" max="513" width="9.140625" style="503"/>
    <col min="514" max="514" width="26.85546875" style="503" customWidth="1"/>
    <col min="515" max="515" width="13.140625" style="503" customWidth="1"/>
    <col min="516" max="516" width="14.28515625" style="503" customWidth="1"/>
    <col min="517" max="517" width="16" style="503" customWidth="1"/>
    <col min="518" max="518" width="11.5703125" style="503" customWidth="1"/>
    <col min="519" max="519" width="11.42578125" style="503" customWidth="1"/>
    <col min="520" max="520" width="12.85546875" style="503" customWidth="1"/>
    <col min="521" max="521" width="13.5703125" style="503" customWidth="1"/>
    <col min="522" max="769" width="9.140625" style="503"/>
    <col min="770" max="770" width="26.85546875" style="503" customWidth="1"/>
    <col min="771" max="771" width="13.140625" style="503" customWidth="1"/>
    <col min="772" max="772" width="14.28515625" style="503" customWidth="1"/>
    <col min="773" max="773" width="16" style="503" customWidth="1"/>
    <col min="774" max="774" width="11.5703125" style="503" customWidth="1"/>
    <col min="775" max="775" width="11.42578125" style="503" customWidth="1"/>
    <col min="776" max="776" width="12.85546875" style="503" customWidth="1"/>
    <col min="777" max="777" width="13.5703125" style="503" customWidth="1"/>
    <col min="778" max="1025" width="9.140625" style="503"/>
    <col min="1026" max="1026" width="26.85546875" style="503" customWidth="1"/>
    <col min="1027" max="1027" width="13.140625" style="503" customWidth="1"/>
    <col min="1028" max="1028" width="14.28515625" style="503" customWidth="1"/>
    <col min="1029" max="1029" width="16" style="503" customWidth="1"/>
    <col min="1030" max="1030" width="11.5703125" style="503" customWidth="1"/>
    <col min="1031" max="1031" width="11.42578125" style="503" customWidth="1"/>
    <col min="1032" max="1032" width="12.85546875" style="503" customWidth="1"/>
    <col min="1033" max="1033" width="13.5703125" style="503" customWidth="1"/>
    <col min="1034" max="1281" width="9.140625" style="503"/>
    <col min="1282" max="1282" width="26.85546875" style="503" customWidth="1"/>
    <col min="1283" max="1283" width="13.140625" style="503" customWidth="1"/>
    <col min="1284" max="1284" width="14.28515625" style="503" customWidth="1"/>
    <col min="1285" max="1285" width="16" style="503" customWidth="1"/>
    <col min="1286" max="1286" width="11.5703125" style="503" customWidth="1"/>
    <col min="1287" max="1287" width="11.42578125" style="503" customWidth="1"/>
    <col min="1288" max="1288" width="12.85546875" style="503" customWidth="1"/>
    <col min="1289" max="1289" width="13.5703125" style="503" customWidth="1"/>
    <col min="1290" max="1537" width="9.140625" style="503"/>
    <col min="1538" max="1538" width="26.85546875" style="503" customWidth="1"/>
    <col min="1539" max="1539" width="13.140625" style="503" customWidth="1"/>
    <col min="1540" max="1540" width="14.28515625" style="503" customWidth="1"/>
    <col min="1541" max="1541" width="16" style="503" customWidth="1"/>
    <col min="1542" max="1542" width="11.5703125" style="503" customWidth="1"/>
    <col min="1543" max="1543" width="11.42578125" style="503" customWidth="1"/>
    <col min="1544" max="1544" width="12.85546875" style="503" customWidth="1"/>
    <col min="1545" max="1545" width="13.5703125" style="503" customWidth="1"/>
    <col min="1546" max="1793" width="9.140625" style="503"/>
    <col min="1794" max="1794" width="26.85546875" style="503" customWidth="1"/>
    <col min="1795" max="1795" width="13.140625" style="503" customWidth="1"/>
    <col min="1796" max="1796" width="14.28515625" style="503" customWidth="1"/>
    <col min="1797" max="1797" width="16" style="503" customWidth="1"/>
    <col min="1798" max="1798" width="11.5703125" style="503" customWidth="1"/>
    <col min="1799" max="1799" width="11.42578125" style="503" customWidth="1"/>
    <col min="1800" max="1800" width="12.85546875" style="503" customWidth="1"/>
    <col min="1801" max="1801" width="13.5703125" style="503" customWidth="1"/>
    <col min="1802" max="2049" width="9.140625" style="503"/>
    <col min="2050" max="2050" width="26.85546875" style="503" customWidth="1"/>
    <col min="2051" max="2051" width="13.140625" style="503" customWidth="1"/>
    <col min="2052" max="2052" width="14.28515625" style="503" customWidth="1"/>
    <col min="2053" max="2053" width="16" style="503" customWidth="1"/>
    <col min="2054" max="2054" width="11.5703125" style="503" customWidth="1"/>
    <col min="2055" max="2055" width="11.42578125" style="503" customWidth="1"/>
    <col min="2056" max="2056" width="12.85546875" style="503" customWidth="1"/>
    <col min="2057" max="2057" width="13.5703125" style="503" customWidth="1"/>
    <col min="2058" max="2305" width="9.140625" style="503"/>
    <col min="2306" max="2306" width="26.85546875" style="503" customWidth="1"/>
    <col min="2307" max="2307" width="13.140625" style="503" customWidth="1"/>
    <col min="2308" max="2308" width="14.28515625" style="503" customWidth="1"/>
    <col min="2309" max="2309" width="16" style="503" customWidth="1"/>
    <col min="2310" max="2310" width="11.5703125" style="503" customWidth="1"/>
    <col min="2311" max="2311" width="11.42578125" style="503" customWidth="1"/>
    <col min="2312" max="2312" width="12.85546875" style="503" customWidth="1"/>
    <col min="2313" max="2313" width="13.5703125" style="503" customWidth="1"/>
    <col min="2314" max="2561" width="9.140625" style="503"/>
    <col min="2562" max="2562" width="26.85546875" style="503" customWidth="1"/>
    <col min="2563" max="2563" width="13.140625" style="503" customWidth="1"/>
    <col min="2564" max="2564" width="14.28515625" style="503" customWidth="1"/>
    <col min="2565" max="2565" width="16" style="503" customWidth="1"/>
    <col min="2566" max="2566" width="11.5703125" style="503" customWidth="1"/>
    <col min="2567" max="2567" width="11.42578125" style="503" customWidth="1"/>
    <col min="2568" max="2568" width="12.85546875" style="503" customWidth="1"/>
    <col min="2569" max="2569" width="13.5703125" style="503" customWidth="1"/>
    <col min="2570" max="2817" width="9.140625" style="503"/>
    <col min="2818" max="2818" width="26.85546875" style="503" customWidth="1"/>
    <col min="2819" max="2819" width="13.140625" style="503" customWidth="1"/>
    <col min="2820" max="2820" width="14.28515625" style="503" customWidth="1"/>
    <col min="2821" max="2821" width="16" style="503" customWidth="1"/>
    <col min="2822" max="2822" width="11.5703125" style="503" customWidth="1"/>
    <col min="2823" max="2823" width="11.42578125" style="503" customWidth="1"/>
    <col min="2824" max="2824" width="12.85546875" style="503" customWidth="1"/>
    <col min="2825" max="2825" width="13.5703125" style="503" customWidth="1"/>
    <col min="2826" max="3073" width="9.140625" style="503"/>
    <col min="3074" max="3074" width="26.85546875" style="503" customWidth="1"/>
    <col min="3075" max="3075" width="13.140625" style="503" customWidth="1"/>
    <col min="3076" max="3076" width="14.28515625" style="503" customWidth="1"/>
    <col min="3077" max="3077" width="16" style="503" customWidth="1"/>
    <col min="3078" max="3078" width="11.5703125" style="503" customWidth="1"/>
    <col min="3079" max="3079" width="11.42578125" style="503" customWidth="1"/>
    <col min="3080" max="3080" width="12.85546875" style="503" customWidth="1"/>
    <col min="3081" max="3081" width="13.5703125" style="503" customWidth="1"/>
    <col min="3082" max="3329" width="9.140625" style="503"/>
    <col min="3330" max="3330" width="26.85546875" style="503" customWidth="1"/>
    <col min="3331" max="3331" width="13.140625" style="503" customWidth="1"/>
    <col min="3332" max="3332" width="14.28515625" style="503" customWidth="1"/>
    <col min="3333" max="3333" width="16" style="503" customWidth="1"/>
    <col min="3334" max="3334" width="11.5703125" style="503" customWidth="1"/>
    <col min="3335" max="3335" width="11.42578125" style="503" customWidth="1"/>
    <col min="3336" max="3336" width="12.85546875" style="503" customWidth="1"/>
    <col min="3337" max="3337" width="13.5703125" style="503" customWidth="1"/>
    <col min="3338" max="3585" width="9.140625" style="503"/>
    <col min="3586" max="3586" width="26.85546875" style="503" customWidth="1"/>
    <col min="3587" max="3587" width="13.140625" style="503" customWidth="1"/>
    <col min="3588" max="3588" width="14.28515625" style="503" customWidth="1"/>
    <col min="3589" max="3589" width="16" style="503" customWidth="1"/>
    <col min="3590" max="3590" width="11.5703125" style="503" customWidth="1"/>
    <col min="3591" max="3591" width="11.42578125" style="503" customWidth="1"/>
    <col min="3592" max="3592" width="12.85546875" style="503" customWidth="1"/>
    <col min="3593" max="3593" width="13.5703125" style="503" customWidth="1"/>
    <col min="3594" max="3841" width="9.140625" style="503"/>
    <col min="3842" max="3842" width="26.85546875" style="503" customWidth="1"/>
    <col min="3843" max="3843" width="13.140625" style="503" customWidth="1"/>
    <col min="3844" max="3844" width="14.28515625" style="503" customWidth="1"/>
    <col min="3845" max="3845" width="16" style="503" customWidth="1"/>
    <col min="3846" max="3846" width="11.5703125" style="503" customWidth="1"/>
    <col min="3847" max="3847" width="11.42578125" style="503" customWidth="1"/>
    <col min="3848" max="3848" width="12.85546875" style="503" customWidth="1"/>
    <col min="3849" max="3849" width="13.5703125" style="503" customWidth="1"/>
    <col min="3850" max="4097" width="9.140625" style="503"/>
    <col min="4098" max="4098" width="26.85546875" style="503" customWidth="1"/>
    <col min="4099" max="4099" width="13.140625" style="503" customWidth="1"/>
    <col min="4100" max="4100" width="14.28515625" style="503" customWidth="1"/>
    <col min="4101" max="4101" width="16" style="503" customWidth="1"/>
    <col min="4102" max="4102" width="11.5703125" style="503" customWidth="1"/>
    <col min="4103" max="4103" width="11.42578125" style="503" customWidth="1"/>
    <col min="4104" max="4104" width="12.85546875" style="503" customWidth="1"/>
    <col min="4105" max="4105" width="13.5703125" style="503" customWidth="1"/>
    <col min="4106" max="4353" width="9.140625" style="503"/>
    <col min="4354" max="4354" width="26.85546875" style="503" customWidth="1"/>
    <col min="4355" max="4355" width="13.140625" style="503" customWidth="1"/>
    <col min="4356" max="4356" width="14.28515625" style="503" customWidth="1"/>
    <col min="4357" max="4357" width="16" style="503" customWidth="1"/>
    <col min="4358" max="4358" width="11.5703125" style="503" customWidth="1"/>
    <col min="4359" max="4359" width="11.42578125" style="503" customWidth="1"/>
    <col min="4360" max="4360" width="12.85546875" style="503" customWidth="1"/>
    <col min="4361" max="4361" width="13.5703125" style="503" customWidth="1"/>
    <col min="4362" max="4609" width="9.140625" style="503"/>
    <col min="4610" max="4610" width="26.85546875" style="503" customWidth="1"/>
    <col min="4611" max="4611" width="13.140625" style="503" customWidth="1"/>
    <col min="4612" max="4612" width="14.28515625" style="503" customWidth="1"/>
    <col min="4613" max="4613" width="16" style="503" customWidth="1"/>
    <col min="4614" max="4614" width="11.5703125" style="503" customWidth="1"/>
    <col min="4615" max="4615" width="11.42578125" style="503" customWidth="1"/>
    <col min="4616" max="4616" width="12.85546875" style="503" customWidth="1"/>
    <col min="4617" max="4617" width="13.5703125" style="503" customWidth="1"/>
    <col min="4618" max="4865" width="9.140625" style="503"/>
    <col min="4866" max="4866" width="26.85546875" style="503" customWidth="1"/>
    <col min="4867" max="4867" width="13.140625" style="503" customWidth="1"/>
    <col min="4868" max="4868" width="14.28515625" style="503" customWidth="1"/>
    <col min="4869" max="4869" width="16" style="503" customWidth="1"/>
    <col min="4870" max="4870" width="11.5703125" style="503" customWidth="1"/>
    <col min="4871" max="4871" width="11.42578125" style="503" customWidth="1"/>
    <col min="4872" max="4872" width="12.85546875" style="503" customWidth="1"/>
    <col min="4873" max="4873" width="13.5703125" style="503" customWidth="1"/>
    <col min="4874" max="5121" width="9.140625" style="503"/>
    <col min="5122" max="5122" width="26.85546875" style="503" customWidth="1"/>
    <col min="5123" max="5123" width="13.140625" style="503" customWidth="1"/>
    <col min="5124" max="5124" width="14.28515625" style="503" customWidth="1"/>
    <col min="5125" max="5125" width="16" style="503" customWidth="1"/>
    <col min="5126" max="5126" width="11.5703125" style="503" customWidth="1"/>
    <col min="5127" max="5127" width="11.42578125" style="503" customWidth="1"/>
    <col min="5128" max="5128" width="12.85546875" style="503" customWidth="1"/>
    <col min="5129" max="5129" width="13.5703125" style="503" customWidth="1"/>
    <col min="5130" max="5377" width="9.140625" style="503"/>
    <col min="5378" max="5378" width="26.85546875" style="503" customWidth="1"/>
    <col min="5379" max="5379" width="13.140625" style="503" customWidth="1"/>
    <col min="5380" max="5380" width="14.28515625" style="503" customWidth="1"/>
    <col min="5381" max="5381" width="16" style="503" customWidth="1"/>
    <col min="5382" max="5382" width="11.5703125" style="503" customWidth="1"/>
    <col min="5383" max="5383" width="11.42578125" style="503" customWidth="1"/>
    <col min="5384" max="5384" width="12.85546875" style="503" customWidth="1"/>
    <col min="5385" max="5385" width="13.5703125" style="503" customWidth="1"/>
    <col min="5386" max="5633" width="9.140625" style="503"/>
    <col min="5634" max="5634" width="26.85546875" style="503" customWidth="1"/>
    <col min="5635" max="5635" width="13.140625" style="503" customWidth="1"/>
    <col min="5636" max="5636" width="14.28515625" style="503" customWidth="1"/>
    <col min="5637" max="5637" width="16" style="503" customWidth="1"/>
    <col min="5638" max="5638" width="11.5703125" style="503" customWidth="1"/>
    <col min="5639" max="5639" width="11.42578125" style="503" customWidth="1"/>
    <col min="5640" max="5640" width="12.85546875" style="503" customWidth="1"/>
    <col min="5641" max="5641" width="13.5703125" style="503" customWidth="1"/>
    <col min="5642" max="5889" width="9.140625" style="503"/>
    <col min="5890" max="5890" width="26.85546875" style="503" customWidth="1"/>
    <col min="5891" max="5891" width="13.140625" style="503" customWidth="1"/>
    <col min="5892" max="5892" width="14.28515625" style="503" customWidth="1"/>
    <col min="5893" max="5893" width="16" style="503" customWidth="1"/>
    <col min="5894" max="5894" width="11.5703125" style="503" customWidth="1"/>
    <col min="5895" max="5895" width="11.42578125" style="503" customWidth="1"/>
    <col min="5896" max="5896" width="12.85546875" style="503" customWidth="1"/>
    <col min="5897" max="5897" width="13.5703125" style="503" customWidth="1"/>
    <col min="5898" max="6145" width="9.140625" style="503"/>
    <col min="6146" max="6146" width="26.85546875" style="503" customWidth="1"/>
    <col min="6147" max="6147" width="13.140625" style="503" customWidth="1"/>
    <col min="6148" max="6148" width="14.28515625" style="503" customWidth="1"/>
    <col min="6149" max="6149" width="16" style="503" customWidth="1"/>
    <col min="6150" max="6150" width="11.5703125" style="503" customWidth="1"/>
    <col min="6151" max="6151" width="11.42578125" style="503" customWidth="1"/>
    <col min="6152" max="6152" width="12.85546875" style="503" customWidth="1"/>
    <col min="6153" max="6153" width="13.5703125" style="503" customWidth="1"/>
    <col min="6154" max="6401" width="9.140625" style="503"/>
    <col min="6402" max="6402" width="26.85546875" style="503" customWidth="1"/>
    <col min="6403" max="6403" width="13.140625" style="503" customWidth="1"/>
    <col min="6404" max="6404" width="14.28515625" style="503" customWidth="1"/>
    <col min="6405" max="6405" width="16" style="503" customWidth="1"/>
    <col min="6406" max="6406" width="11.5703125" style="503" customWidth="1"/>
    <col min="6407" max="6407" width="11.42578125" style="503" customWidth="1"/>
    <col min="6408" max="6408" width="12.85546875" style="503" customWidth="1"/>
    <col min="6409" max="6409" width="13.5703125" style="503" customWidth="1"/>
    <col min="6410" max="6657" width="9.140625" style="503"/>
    <col min="6658" max="6658" width="26.85546875" style="503" customWidth="1"/>
    <col min="6659" max="6659" width="13.140625" style="503" customWidth="1"/>
    <col min="6660" max="6660" width="14.28515625" style="503" customWidth="1"/>
    <col min="6661" max="6661" width="16" style="503" customWidth="1"/>
    <col min="6662" max="6662" width="11.5703125" style="503" customWidth="1"/>
    <col min="6663" max="6663" width="11.42578125" style="503" customWidth="1"/>
    <col min="6664" max="6664" width="12.85546875" style="503" customWidth="1"/>
    <col min="6665" max="6665" width="13.5703125" style="503" customWidth="1"/>
    <col min="6666" max="6913" width="9.140625" style="503"/>
    <col min="6914" max="6914" width="26.85546875" style="503" customWidth="1"/>
    <col min="6915" max="6915" width="13.140625" style="503" customWidth="1"/>
    <col min="6916" max="6916" width="14.28515625" style="503" customWidth="1"/>
    <col min="6917" max="6917" width="16" style="503" customWidth="1"/>
    <col min="6918" max="6918" width="11.5703125" style="503" customWidth="1"/>
    <col min="6919" max="6919" width="11.42578125" style="503" customWidth="1"/>
    <col min="6920" max="6920" width="12.85546875" style="503" customWidth="1"/>
    <col min="6921" max="6921" width="13.5703125" style="503" customWidth="1"/>
    <col min="6922" max="7169" width="9.140625" style="503"/>
    <col min="7170" max="7170" width="26.85546875" style="503" customWidth="1"/>
    <col min="7171" max="7171" width="13.140625" style="503" customWidth="1"/>
    <col min="7172" max="7172" width="14.28515625" style="503" customWidth="1"/>
    <col min="7173" max="7173" width="16" style="503" customWidth="1"/>
    <col min="7174" max="7174" width="11.5703125" style="503" customWidth="1"/>
    <col min="7175" max="7175" width="11.42578125" style="503" customWidth="1"/>
    <col min="7176" max="7176" width="12.85546875" style="503" customWidth="1"/>
    <col min="7177" max="7177" width="13.5703125" style="503" customWidth="1"/>
    <col min="7178" max="7425" width="9.140625" style="503"/>
    <col min="7426" max="7426" width="26.85546875" style="503" customWidth="1"/>
    <col min="7427" max="7427" width="13.140625" style="503" customWidth="1"/>
    <col min="7428" max="7428" width="14.28515625" style="503" customWidth="1"/>
    <col min="7429" max="7429" width="16" style="503" customWidth="1"/>
    <col min="7430" max="7430" width="11.5703125" style="503" customWidth="1"/>
    <col min="7431" max="7431" width="11.42578125" style="503" customWidth="1"/>
    <col min="7432" max="7432" width="12.85546875" style="503" customWidth="1"/>
    <col min="7433" max="7433" width="13.5703125" style="503" customWidth="1"/>
    <col min="7434" max="7681" width="9.140625" style="503"/>
    <col min="7682" max="7682" width="26.85546875" style="503" customWidth="1"/>
    <col min="7683" max="7683" width="13.140625" style="503" customWidth="1"/>
    <col min="7684" max="7684" width="14.28515625" style="503" customWidth="1"/>
    <col min="7685" max="7685" width="16" style="503" customWidth="1"/>
    <col min="7686" max="7686" width="11.5703125" style="503" customWidth="1"/>
    <col min="7687" max="7687" width="11.42578125" style="503" customWidth="1"/>
    <col min="7688" max="7688" width="12.85546875" style="503" customWidth="1"/>
    <col min="7689" max="7689" width="13.5703125" style="503" customWidth="1"/>
    <col min="7690" max="7937" width="9.140625" style="503"/>
    <col min="7938" max="7938" width="26.85546875" style="503" customWidth="1"/>
    <col min="7939" max="7939" width="13.140625" style="503" customWidth="1"/>
    <col min="7940" max="7940" width="14.28515625" style="503" customWidth="1"/>
    <col min="7941" max="7941" width="16" style="503" customWidth="1"/>
    <col min="7942" max="7942" width="11.5703125" style="503" customWidth="1"/>
    <col min="7943" max="7943" width="11.42578125" style="503" customWidth="1"/>
    <col min="7944" max="7944" width="12.85546875" style="503" customWidth="1"/>
    <col min="7945" max="7945" width="13.5703125" style="503" customWidth="1"/>
    <col min="7946" max="8193" width="9.140625" style="503"/>
    <col min="8194" max="8194" width="26.85546875" style="503" customWidth="1"/>
    <col min="8195" max="8195" width="13.140625" style="503" customWidth="1"/>
    <col min="8196" max="8196" width="14.28515625" style="503" customWidth="1"/>
    <col min="8197" max="8197" width="16" style="503" customWidth="1"/>
    <col min="8198" max="8198" width="11.5703125" style="503" customWidth="1"/>
    <col min="8199" max="8199" width="11.42578125" style="503" customWidth="1"/>
    <col min="8200" max="8200" width="12.85546875" style="503" customWidth="1"/>
    <col min="8201" max="8201" width="13.5703125" style="503" customWidth="1"/>
    <col min="8202" max="8449" width="9.140625" style="503"/>
    <col min="8450" max="8450" width="26.85546875" style="503" customWidth="1"/>
    <col min="8451" max="8451" width="13.140625" style="503" customWidth="1"/>
    <col min="8452" max="8452" width="14.28515625" style="503" customWidth="1"/>
    <col min="8453" max="8453" width="16" style="503" customWidth="1"/>
    <col min="8454" max="8454" width="11.5703125" style="503" customWidth="1"/>
    <col min="8455" max="8455" width="11.42578125" style="503" customWidth="1"/>
    <col min="8456" max="8456" width="12.85546875" style="503" customWidth="1"/>
    <col min="8457" max="8457" width="13.5703125" style="503" customWidth="1"/>
    <col min="8458" max="8705" width="9.140625" style="503"/>
    <col min="8706" max="8706" width="26.85546875" style="503" customWidth="1"/>
    <col min="8707" max="8707" width="13.140625" style="503" customWidth="1"/>
    <col min="8708" max="8708" width="14.28515625" style="503" customWidth="1"/>
    <col min="8709" max="8709" width="16" style="503" customWidth="1"/>
    <col min="8710" max="8710" width="11.5703125" style="503" customWidth="1"/>
    <col min="8711" max="8711" width="11.42578125" style="503" customWidth="1"/>
    <col min="8712" max="8712" width="12.85546875" style="503" customWidth="1"/>
    <col min="8713" max="8713" width="13.5703125" style="503" customWidth="1"/>
    <col min="8714" max="8961" width="9.140625" style="503"/>
    <col min="8962" max="8962" width="26.85546875" style="503" customWidth="1"/>
    <col min="8963" max="8963" width="13.140625" style="503" customWidth="1"/>
    <col min="8964" max="8964" width="14.28515625" style="503" customWidth="1"/>
    <col min="8965" max="8965" width="16" style="503" customWidth="1"/>
    <col min="8966" max="8966" width="11.5703125" style="503" customWidth="1"/>
    <col min="8967" max="8967" width="11.42578125" style="503" customWidth="1"/>
    <col min="8968" max="8968" width="12.85546875" style="503" customWidth="1"/>
    <col min="8969" max="8969" width="13.5703125" style="503" customWidth="1"/>
    <col min="8970" max="9217" width="9.140625" style="503"/>
    <col min="9218" max="9218" width="26.85546875" style="503" customWidth="1"/>
    <col min="9219" max="9219" width="13.140625" style="503" customWidth="1"/>
    <col min="9220" max="9220" width="14.28515625" style="503" customWidth="1"/>
    <col min="9221" max="9221" width="16" style="503" customWidth="1"/>
    <col min="9222" max="9222" width="11.5703125" style="503" customWidth="1"/>
    <col min="9223" max="9223" width="11.42578125" style="503" customWidth="1"/>
    <col min="9224" max="9224" width="12.85546875" style="503" customWidth="1"/>
    <col min="9225" max="9225" width="13.5703125" style="503" customWidth="1"/>
    <col min="9226" max="9473" width="9.140625" style="503"/>
    <col min="9474" max="9474" width="26.85546875" style="503" customWidth="1"/>
    <col min="9475" max="9475" width="13.140625" style="503" customWidth="1"/>
    <col min="9476" max="9476" width="14.28515625" style="503" customWidth="1"/>
    <col min="9477" max="9477" width="16" style="503" customWidth="1"/>
    <col min="9478" max="9478" width="11.5703125" style="503" customWidth="1"/>
    <col min="9479" max="9479" width="11.42578125" style="503" customWidth="1"/>
    <col min="9480" max="9480" width="12.85546875" style="503" customWidth="1"/>
    <col min="9481" max="9481" width="13.5703125" style="503" customWidth="1"/>
    <col min="9482" max="9729" width="9.140625" style="503"/>
    <col min="9730" max="9730" width="26.85546875" style="503" customWidth="1"/>
    <col min="9731" max="9731" width="13.140625" style="503" customWidth="1"/>
    <col min="9732" max="9732" width="14.28515625" style="503" customWidth="1"/>
    <col min="9733" max="9733" width="16" style="503" customWidth="1"/>
    <col min="9734" max="9734" width="11.5703125" style="503" customWidth="1"/>
    <col min="9735" max="9735" width="11.42578125" style="503" customWidth="1"/>
    <col min="9736" max="9736" width="12.85546875" style="503" customWidth="1"/>
    <col min="9737" max="9737" width="13.5703125" style="503" customWidth="1"/>
    <col min="9738" max="9985" width="9.140625" style="503"/>
    <col min="9986" max="9986" width="26.85546875" style="503" customWidth="1"/>
    <col min="9987" max="9987" width="13.140625" style="503" customWidth="1"/>
    <col min="9988" max="9988" width="14.28515625" style="503" customWidth="1"/>
    <col min="9989" max="9989" width="16" style="503" customWidth="1"/>
    <col min="9990" max="9990" width="11.5703125" style="503" customWidth="1"/>
    <col min="9991" max="9991" width="11.42578125" style="503" customWidth="1"/>
    <col min="9992" max="9992" width="12.85546875" style="503" customWidth="1"/>
    <col min="9993" max="9993" width="13.5703125" style="503" customWidth="1"/>
    <col min="9994" max="10241" width="9.140625" style="503"/>
    <col min="10242" max="10242" width="26.85546875" style="503" customWidth="1"/>
    <col min="10243" max="10243" width="13.140625" style="503" customWidth="1"/>
    <col min="10244" max="10244" width="14.28515625" style="503" customWidth="1"/>
    <col min="10245" max="10245" width="16" style="503" customWidth="1"/>
    <col min="10246" max="10246" width="11.5703125" style="503" customWidth="1"/>
    <col min="10247" max="10247" width="11.42578125" style="503" customWidth="1"/>
    <col min="10248" max="10248" width="12.85546875" style="503" customWidth="1"/>
    <col min="10249" max="10249" width="13.5703125" style="503" customWidth="1"/>
    <col min="10250" max="10497" width="9.140625" style="503"/>
    <col min="10498" max="10498" width="26.85546875" style="503" customWidth="1"/>
    <col min="10499" max="10499" width="13.140625" style="503" customWidth="1"/>
    <col min="10500" max="10500" width="14.28515625" style="503" customWidth="1"/>
    <col min="10501" max="10501" width="16" style="503" customWidth="1"/>
    <col min="10502" max="10502" width="11.5703125" style="503" customWidth="1"/>
    <col min="10503" max="10503" width="11.42578125" style="503" customWidth="1"/>
    <col min="10504" max="10504" width="12.85546875" style="503" customWidth="1"/>
    <col min="10505" max="10505" width="13.5703125" style="503" customWidth="1"/>
    <col min="10506" max="10753" width="9.140625" style="503"/>
    <col min="10754" max="10754" width="26.85546875" style="503" customWidth="1"/>
    <col min="10755" max="10755" width="13.140625" style="503" customWidth="1"/>
    <col min="10756" max="10756" width="14.28515625" style="503" customWidth="1"/>
    <col min="10757" max="10757" width="16" style="503" customWidth="1"/>
    <col min="10758" max="10758" width="11.5703125" style="503" customWidth="1"/>
    <col min="10759" max="10759" width="11.42578125" style="503" customWidth="1"/>
    <col min="10760" max="10760" width="12.85546875" style="503" customWidth="1"/>
    <col min="10761" max="10761" width="13.5703125" style="503" customWidth="1"/>
    <col min="10762" max="11009" width="9.140625" style="503"/>
    <col min="11010" max="11010" width="26.85546875" style="503" customWidth="1"/>
    <col min="11011" max="11011" width="13.140625" style="503" customWidth="1"/>
    <col min="11012" max="11012" width="14.28515625" style="503" customWidth="1"/>
    <col min="11013" max="11013" width="16" style="503" customWidth="1"/>
    <col min="11014" max="11014" width="11.5703125" style="503" customWidth="1"/>
    <col min="11015" max="11015" width="11.42578125" style="503" customWidth="1"/>
    <col min="11016" max="11016" width="12.85546875" style="503" customWidth="1"/>
    <col min="11017" max="11017" width="13.5703125" style="503" customWidth="1"/>
    <col min="11018" max="11265" width="9.140625" style="503"/>
    <col min="11266" max="11266" width="26.85546875" style="503" customWidth="1"/>
    <col min="11267" max="11267" width="13.140625" style="503" customWidth="1"/>
    <col min="11268" max="11268" width="14.28515625" style="503" customWidth="1"/>
    <col min="11269" max="11269" width="16" style="503" customWidth="1"/>
    <col min="11270" max="11270" width="11.5703125" style="503" customWidth="1"/>
    <col min="11271" max="11271" width="11.42578125" style="503" customWidth="1"/>
    <col min="11272" max="11272" width="12.85546875" style="503" customWidth="1"/>
    <col min="11273" max="11273" width="13.5703125" style="503" customWidth="1"/>
    <col min="11274" max="11521" width="9.140625" style="503"/>
    <col min="11522" max="11522" width="26.85546875" style="503" customWidth="1"/>
    <col min="11523" max="11523" width="13.140625" style="503" customWidth="1"/>
    <col min="11524" max="11524" width="14.28515625" style="503" customWidth="1"/>
    <col min="11525" max="11525" width="16" style="503" customWidth="1"/>
    <col min="11526" max="11526" width="11.5703125" style="503" customWidth="1"/>
    <col min="11527" max="11527" width="11.42578125" style="503" customWidth="1"/>
    <col min="11528" max="11528" width="12.85546875" style="503" customWidth="1"/>
    <col min="11529" max="11529" width="13.5703125" style="503" customWidth="1"/>
    <col min="11530" max="11777" width="9.140625" style="503"/>
    <col min="11778" max="11778" width="26.85546875" style="503" customWidth="1"/>
    <col min="11779" max="11779" width="13.140625" style="503" customWidth="1"/>
    <col min="11780" max="11780" width="14.28515625" style="503" customWidth="1"/>
    <col min="11781" max="11781" width="16" style="503" customWidth="1"/>
    <col min="11782" max="11782" width="11.5703125" style="503" customWidth="1"/>
    <col min="11783" max="11783" width="11.42578125" style="503" customWidth="1"/>
    <col min="11784" max="11784" width="12.85546875" style="503" customWidth="1"/>
    <col min="11785" max="11785" width="13.5703125" style="503" customWidth="1"/>
    <col min="11786" max="12033" width="9.140625" style="503"/>
    <col min="12034" max="12034" width="26.85546875" style="503" customWidth="1"/>
    <col min="12035" max="12035" width="13.140625" style="503" customWidth="1"/>
    <col min="12036" max="12036" width="14.28515625" style="503" customWidth="1"/>
    <col min="12037" max="12037" width="16" style="503" customWidth="1"/>
    <col min="12038" max="12038" width="11.5703125" style="503" customWidth="1"/>
    <col min="12039" max="12039" width="11.42578125" style="503" customWidth="1"/>
    <col min="12040" max="12040" width="12.85546875" style="503" customWidth="1"/>
    <col min="12041" max="12041" width="13.5703125" style="503" customWidth="1"/>
    <col min="12042" max="12289" width="9.140625" style="503"/>
    <col min="12290" max="12290" width="26.85546875" style="503" customWidth="1"/>
    <col min="12291" max="12291" width="13.140625" style="503" customWidth="1"/>
    <col min="12292" max="12292" width="14.28515625" style="503" customWidth="1"/>
    <col min="12293" max="12293" width="16" style="503" customWidth="1"/>
    <col min="12294" max="12294" width="11.5703125" style="503" customWidth="1"/>
    <col min="12295" max="12295" width="11.42578125" style="503" customWidth="1"/>
    <col min="12296" max="12296" width="12.85546875" style="503" customWidth="1"/>
    <col min="12297" max="12297" width="13.5703125" style="503" customWidth="1"/>
    <col min="12298" max="12545" width="9.140625" style="503"/>
    <col min="12546" max="12546" width="26.85546875" style="503" customWidth="1"/>
    <col min="12547" max="12547" width="13.140625" style="503" customWidth="1"/>
    <col min="12548" max="12548" width="14.28515625" style="503" customWidth="1"/>
    <col min="12549" max="12549" width="16" style="503" customWidth="1"/>
    <col min="12550" max="12550" width="11.5703125" style="503" customWidth="1"/>
    <col min="12551" max="12551" width="11.42578125" style="503" customWidth="1"/>
    <col min="12552" max="12552" width="12.85546875" style="503" customWidth="1"/>
    <col min="12553" max="12553" width="13.5703125" style="503" customWidth="1"/>
    <col min="12554" max="12801" width="9.140625" style="503"/>
    <col min="12802" max="12802" width="26.85546875" style="503" customWidth="1"/>
    <col min="12803" max="12803" width="13.140625" style="503" customWidth="1"/>
    <col min="12804" max="12804" width="14.28515625" style="503" customWidth="1"/>
    <col min="12805" max="12805" width="16" style="503" customWidth="1"/>
    <col min="12806" max="12806" width="11.5703125" style="503" customWidth="1"/>
    <col min="12807" max="12807" width="11.42578125" style="503" customWidth="1"/>
    <col min="12808" max="12808" width="12.85546875" style="503" customWidth="1"/>
    <col min="12809" max="12809" width="13.5703125" style="503" customWidth="1"/>
    <col min="12810" max="13057" width="9.140625" style="503"/>
    <col min="13058" max="13058" width="26.85546875" style="503" customWidth="1"/>
    <col min="13059" max="13059" width="13.140625" style="503" customWidth="1"/>
    <col min="13060" max="13060" width="14.28515625" style="503" customWidth="1"/>
    <col min="13061" max="13061" width="16" style="503" customWidth="1"/>
    <col min="13062" max="13062" width="11.5703125" style="503" customWidth="1"/>
    <col min="13063" max="13063" width="11.42578125" style="503" customWidth="1"/>
    <col min="13064" max="13064" width="12.85546875" style="503" customWidth="1"/>
    <col min="13065" max="13065" width="13.5703125" style="503" customWidth="1"/>
    <col min="13066" max="13313" width="9.140625" style="503"/>
    <col min="13314" max="13314" width="26.85546875" style="503" customWidth="1"/>
    <col min="13315" max="13315" width="13.140625" style="503" customWidth="1"/>
    <col min="13316" max="13316" width="14.28515625" style="503" customWidth="1"/>
    <col min="13317" max="13317" width="16" style="503" customWidth="1"/>
    <col min="13318" max="13318" width="11.5703125" style="503" customWidth="1"/>
    <col min="13319" max="13319" width="11.42578125" style="503" customWidth="1"/>
    <col min="13320" max="13320" width="12.85546875" style="503" customWidth="1"/>
    <col min="13321" max="13321" width="13.5703125" style="503" customWidth="1"/>
    <col min="13322" max="13569" width="9.140625" style="503"/>
    <col min="13570" max="13570" width="26.85546875" style="503" customWidth="1"/>
    <col min="13571" max="13571" width="13.140625" style="503" customWidth="1"/>
    <col min="13572" max="13572" width="14.28515625" style="503" customWidth="1"/>
    <col min="13573" max="13573" width="16" style="503" customWidth="1"/>
    <col min="13574" max="13574" width="11.5703125" style="503" customWidth="1"/>
    <col min="13575" max="13575" width="11.42578125" style="503" customWidth="1"/>
    <col min="13576" max="13576" width="12.85546875" style="503" customWidth="1"/>
    <col min="13577" max="13577" width="13.5703125" style="503" customWidth="1"/>
    <col min="13578" max="13825" width="9.140625" style="503"/>
    <col min="13826" max="13826" width="26.85546875" style="503" customWidth="1"/>
    <col min="13827" max="13827" width="13.140625" style="503" customWidth="1"/>
    <col min="13828" max="13828" width="14.28515625" style="503" customWidth="1"/>
    <col min="13829" max="13829" width="16" style="503" customWidth="1"/>
    <col min="13830" max="13830" width="11.5703125" style="503" customWidth="1"/>
    <col min="13831" max="13831" width="11.42578125" style="503" customWidth="1"/>
    <col min="13832" max="13832" width="12.85546875" style="503" customWidth="1"/>
    <col min="13833" max="13833" width="13.5703125" style="503" customWidth="1"/>
    <col min="13834" max="14081" width="9.140625" style="503"/>
    <col min="14082" max="14082" width="26.85546875" style="503" customWidth="1"/>
    <col min="14083" max="14083" width="13.140625" style="503" customWidth="1"/>
    <col min="14084" max="14084" width="14.28515625" style="503" customWidth="1"/>
    <col min="14085" max="14085" width="16" style="503" customWidth="1"/>
    <col min="14086" max="14086" width="11.5703125" style="503" customWidth="1"/>
    <col min="14087" max="14087" width="11.42578125" style="503" customWidth="1"/>
    <col min="14088" max="14088" width="12.85546875" style="503" customWidth="1"/>
    <col min="14089" max="14089" width="13.5703125" style="503" customWidth="1"/>
    <col min="14090" max="14337" width="9.140625" style="503"/>
    <col min="14338" max="14338" width="26.85546875" style="503" customWidth="1"/>
    <col min="14339" max="14339" width="13.140625" style="503" customWidth="1"/>
    <col min="14340" max="14340" width="14.28515625" style="503" customWidth="1"/>
    <col min="14341" max="14341" width="16" style="503" customWidth="1"/>
    <col min="14342" max="14342" width="11.5703125" style="503" customWidth="1"/>
    <col min="14343" max="14343" width="11.42578125" style="503" customWidth="1"/>
    <col min="14344" max="14344" width="12.85546875" style="503" customWidth="1"/>
    <col min="14345" max="14345" width="13.5703125" style="503" customWidth="1"/>
    <col min="14346" max="14593" width="9.140625" style="503"/>
    <col min="14594" max="14594" width="26.85546875" style="503" customWidth="1"/>
    <col min="14595" max="14595" width="13.140625" style="503" customWidth="1"/>
    <col min="14596" max="14596" width="14.28515625" style="503" customWidth="1"/>
    <col min="14597" max="14597" width="16" style="503" customWidth="1"/>
    <col min="14598" max="14598" width="11.5703125" style="503" customWidth="1"/>
    <col min="14599" max="14599" width="11.42578125" style="503" customWidth="1"/>
    <col min="14600" max="14600" width="12.85546875" style="503" customWidth="1"/>
    <col min="14601" max="14601" width="13.5703125" style="503" customWidth="1"/>
    <col min="14602" max="14849" width="9.140625" style="503"/>
    <col min="14850" max="14850" width="26.85546875" style="503" customWidth="1"/>
    <col min="14851" max="14851" width="13.140625" style="503" customWidth="1"/>
    <col min="14852" max="14852" width="14.28515625" style="503" customWidth="1"/>
    <col min="14853" max="14853" width="16" style="503" customWidth="1"/>
    <col min="14854" max="14854" width="11.5703125" style="503" customWidth="1"/>
    <col min="14855" max="14855" width="11.42578125" style="503" customWidth="1"/>
    <col min="14856" max="14856" width="12.85546875" style="503" customWidth="1"/>
    <col min="14857" max="14857" width="13.5703125" style="503" customWidth="1"/>
    <col min="14858" max="15105" width="9.140625" style="503"/>
    <col min="15106" max="15106" width="26.85546875" style="503" customWidth="1"/>
    <col min="15107" max="15107" width="13.140625" style="503" customWidth="1"/>
    <col min="15108" max="15108" width="14.28515625" style="503" customWidth="1"/>
    <col min="15109" max="15109" width="16" style="503" customWidth="1"/>
    <col min="15110" max="15110" width="11.5703125" style="503" customWidth="1"/>
    <col min="15111" max="15111" width="11.42578125" style="503" customWidth="1"/>
    <col min="15112" max="15112" width="12.85546875" style="503" customWidth="1"/>
    <col min="15113" max="15113" width="13.5703125" style="503" customWidth="1"/>
    <col min="15114" max="15361" width="9.140625" style="503"/>
    <col min="15362" max="15362" width="26.85546875" style="503" customWidth="1"/>
    <col min="15363" max="15363" width="13.140625" style="503" customWidth="1"/>
    <col min="15364" max="15364" width="14.28515625" style="503" customWidth="1"/>
    <col min="15365" max="15365" width="16" style="503" customWidth="1"/>
    <col min="15366" max="15366" width="11.5703125" style="503" customWidth="1"/>
    <col min="15367" max="15367" width="11.42578125" style="503" customWidth="1"/>
    <col min="15368" max="15368" width="12.85546875" style="503" customWidth="1"/>
    <col min="15369" max="15369" width="13.5703125" style="503" customWidth="1"/>
    <col min="15370" max="15617" width="9.140625" style="503"/>
    <col min="15618" max="15618" width="26.85546875" style="503" customWidth="1"/>
    <col min="15619" max="15619" width="13.140625" style="503" customWidth="1"/>
    <col min="15620" max="15620" width="14.28515625" style="503" customWidth="1"/>
    <col min="15621" max="15621" width="16" style="503" customWidth="1"/>
    <col min="15622" max="15622" width="11.5703125" style="503" customWidth="1"/>
    <col min="15623" max="15623" width="11.42578125" style="503" customWidth="1"/>
    <col min="15624" max="15624" width="12.85546875" style="503" customWidth="1"/>
    <col min="15625" max="15625" width="13.5703125" style="503" customWidth="1"/>
    <col min="15626" max="15873" width="9.140625" style="503"/>
    <col min="15874" max="15874" width="26.85546875" style="503" customWidth="1"/>
    <col min="15875" max="15875" width="13.140625" style="503" customWidth="1"/>
    <col min="15876" max="15876" width="14.28515625" style="503" customWidth="1"/>
    <col min="15877" max="15877" width="16" style="503" customWidth="1"/>
    <col min="15878" max="15878" width="11.5703125" style="503" customWidth="1"/>
    <col min="15879" max="15879" width="11.42578125" style="503" customWidth="1"/>
    <col min="15880" max="15880" width="12.85546875" style="503" customWidth="1"/>
    <col min="15881" max="15881" width="13.5703125" style="503" customWidth="1"/>
    <col min="15882" max="16129" width="9.140625" style="503"/>
    <col min="16130" max="16130" width="26.85546875" style="503" customWidth="1"/>
    <col min="16131" max="16131" width="13.140625" style="503" customWidth="1"/>
    <col min="16132" max="16132" width="14.28515625" style="503" customWidth="1"/>
    <col min="16133" max="16133" width="16" style="503" customWidth="1"/>
    <col min="16134" max="16134" width="11.5703125" style="503" customWidth="1"/>
    <col min="16135" max="16135" width="11.42578125" style="503" customWidth="1"/>
    <col min="16136" max="16136" width="12.85546875" style="503" customWidth="1"/>
    <col min="16137" max="16137" width="13.5703125" style="503" customWidth="1"/>
    <col min="16138" max="16384" width="9.140625" style="503"/>
  </cols>
  <sheetData>
    <row r="1" spans="1:11" x14ac:dyDescent="0.25">
      <c r="A1" s="1583" t="s">
        <v>1139</v>
      </c>
      <c r="B1" s="1583"/>
      <c r="C1" s="1583"/>
      <c r="D1" s="1583"/>
      <c r="E1" s="1583"/>
    </row>
    <row r="3" spans="1:11" ht="15" customHeight="1" x14ac:dyDescent="0.25">
      <c r="A3" s="1760" t="s">
        <v>1140</v>
      </c>
      <c r="B3" s="1760"/>
      <c r="C3" s="1760"/>
      <c r="D3" s="1760"/>
      <c r="E3" s="1760"/>
      <c r="F3" s="1760"/>
      <c r="G3" s="1760"/>
      <c r="H3" s="1760"/>
      <c r="I3" s="1760"/>
      <c r="J3" s="1760"/>
    </row>
    <row r="5" spans="1:11" s="887" customFormat="1" x14ac:dyDescent="0.25">
      <c r="A5" s="1761" t="s">
        <v>0</v>
      </c>
      <c r="B5" s="1764" t="s">
        <v>1141</v>
      </c>
      <c r="C5" s="1675" t="s">
        <v>1142</v>
      </c>
      <c r="D5" s="1675"/>
      <c r="E5" s="1675"/>
      <c r="F5" s="1675"/>
      <c r="G5" s="1675"/>
      <c r="H5" s="1675"/>
      <c r="I5" s="1685"/>
      <c r="J5" s="1674" t="s">
        <v>432</v>
      </c>
      <c r="K5" s="960"/>
    </row>
    <row r="6" spans="1:11" s="887" customFormat="1" ht="51" x14ac:dyDescent="0.25">
      <c r="A6" s="1762"/>
      <c r="B6" s="1765"/>
      <c r="C6" s="1229" t="s">
        <v>109</v>
      </c>
      <c r="D6" s="1229" t="s">
        <v>1143</v>
      </c>
      <c r="E6" s="1229" t="s">
        <v>119</v>
      </c>
      <c r="F6" s="1229" t="s">
        <v>111</v>
      </c>
      <c r="G6" s="1229" t="s">
        <v>1144</v>
      </c>
      <c r="H6" s="1229" t="s">
        <v>135</v>
      </c>
      <c r="I6" s="1229" t="s">
        <v>1145</v>
      </c>
      <c r="J6" s="1674"/>
      <c r="K6" s="960"/>
    </row>
    <row r="7" spans="1:11" s="887" customFormat="1" x14ac:dyDescent="0.2">
      <c r="A7" s="1763"/>
      <c r="B7" s="1766"/>
      <c r="C7" s="1230">
        <v>222</v>
      </c>
      <c r="D7" s="1230">
        <v>224</v>
      </c>
      <c r="E7" s="1230">
        <v>225</v>
      </c>
      <c r="F7" s="1230">
        <v>226</v>
      </c>
      <c r="G7" s="1230">
        <v>290</v>
      </c>
      <c r="H7" s="1230">
        <v>310</v>
      </c>
      <c r="I7" s="1230">
        <v>340</v>
      </c>
      <c r="J7" s="1231"/>
      <c r="K7" s="960"/>
    </row>
    <row r="8" spans="1:11" s="968" customFormat="1" ht="15" customHeight="1" x14ac:dyDescent="0.25">
      <c r="A8" s="1232">
        <v>1</v>
      </c>
      <c r="B8" s="1233">
        <v>2</v>
      </c>
      <c r="C8" s="1234">
        <v>3</v>
      </c>
      <c r="D8" s="1235">
        <v>4</v>
      </c>
      <c r="E8" s="1235">
        <v>5</v>
      </c>
      <c r="F8" s="1235">
        <v>6</v>
      </c>
      <c r="G8" s="1235">
        <v>7</v>
      </c>
      <c r="H8" s="1235">
        <v>8</v>
      </c>
      <c r="I8" s="1232">
        <v>9</v>
      </c>
      <c r="J8" s="934">
        <v>10</v>
      </c>
      <c r="K8" s="967"/>
    </row>
    <row r="9" spans="1:11" x14ac:dyDescent="0.25">
      <c r="A9" s="822"/>
      <c r="B9" s="961"/>
      <c r="C9" s="905"/>
      <c r="D9" s="971"/>
      <c r="E9" s="822"/>
      <c r="F9" s="822"/>
      <c r="G9" s="822"/>
      <c r="H9" s="822"/>
      <c r="I9" s="822"/>
      <c r="J9" s="1236">
        <f>SUM(C9:I9)</f>
        <v>0</v>
      </c>
    </row>
    <row r="10" spans="1:11" x14ac:dyDescent="0.25">
      <c r="A10" s="822"/>
      <c r="B10" s="905" t="s">
        <v>948</v>
      </c>
      <c r="C10" s="977"/>
      <c r="D10" s="978"/>
      <c r="E10" s="822">
        <v>400000</v>
      </c>
      <c r="F10" s="822"/>
      <c r="G10" s="822"/>
      <c r="H10" s="822"/>
      <c r="I10" s="822"/>
      <c r="J10" s="1236">
        <f t="shared" ref="J10:J21" si="0">SUM(C10:I10)</f>
        <v>400000</v>
      </c>
    </row>
    <row r="11" spans="1:11" x14ac:dyDescent="0.25">
      <c r="A11" s="822"/>
      <c r="B11" s="905"/>
      <c r="C11" s="977"/>
      <c r="D11" s="978"/>
      <c r="E11" s="822"/>
      <c r="F11" s="822"/>
      <c r="G11" s="822"/>
      <c r="H11" s="822"/>
      <c r="I11" s="822"/>
      <c r="J11" s="1236">
        <f t="shared" si="0"/>
        <v>0</v>
      </c>
    </row>
    <row r="12" spans="1:11" x14ac:dyDescent="0.25">
      <c r="A12" s="822"/>
      <c r="B12" s="822"/>
      <c r="C12" s="822"/>
      <c r="D12" s="822"/>
      <c r="E12" s="822"/>
      <c r="F12" s="822"/>
      <c r="G12" s="822"/>
      <c r="H12" s="822"/>
      <c r="I12" s="822"/>
      <c r="J12" s="1236">
        <f t="shared" si="0"/>
        <v>0</v>
      </c>
    </row>
    <row r="13" spans="1:11" x14ac:dyDescent="0.25">
      <c r="A13" s="822"/>
      <c r="B13" s="822"/>
      <c r="C13" s="822"/>
      <c r="D13" s="822"/>
      <c r="E13" s="822"/>
      <c r="F13" s="822"/>
      <c r="G13" s="822"/>
      <c r="H13" s="822"/>
      <c r="I13" s="822"/>
      <c r="J13" s="1236">
        <f t="shared" si="0"/>
        <v>0</v>
      </c>
    </row>
    <row r="14" spans="1:11" x14ac:dyDescent="0.25">
      <c r="A14" s="822"/>
      <c r="B14" s="822"/>
      <c r="C14" s="822"/>
      <c r="D14" s="822"/>
      <c r="E14" s="822"/>
      <c r="F14" s="822"/>
      <c r="G14" s="822"/>
      <c r="H14" s="822"/>
      <c r="I14" s="822"/>
      <c r="J14" s="1236">
        <f t="shared" si="0"/>
        <v>0</v>
      </c>
    </row>
    <row r="15" spans="1:11" x14ac:dyDescent="0.25">
      <c r="A15" s="822"/>
      <c r="B15" s="822"/>
      <c r="C15" s="822"/>
      <c r="D15" s="822"/>
      <c r="E15" s="822"/>
      <c r="F15" s="822"/>
      <c r="G15" s="822"/>
      <c r="H15" s="822"/>
      <c r="I15" s="822"/>
      <c r="J15" s="1236">
        <f t="shared" si="0"/>
        <v>0</v>
      </c>
    </row>
    <row r="16" spans="1:11" x14ac:dyDescent="0.25">
      <c r="A16" s="822"/>
      <c r="B16" s="822"/>
      <c r="C16" s="822"/>
      <c r="D16" s="822"/>
      <c r="E16" s="822"/>
      <c r="F16" s="822"/>
      <c r="G16" s="822"/>
      <c r="H16" s="822"/>
      <c r="I16" s="822"/>
      <c r="J16" s="1236">
        <f t="shared" si="0"/>
        <v>0</v>
      </c>
    </row>
    <row r="17" spans="1:10" x14ac:dyDescent="0.25">
      <c r="A17" s="822"/>
      <c r="B17" s="822"/>
      <c r="C17" s="822"/>
      <c r="D17" s="822"/>
      <c r="E17" s="822"/>
      <c r="F17" s="822"/>
      <c r="G17" s="822"/>
      <c r="H17" s="822"/>
      <c r="I17" s="822"/>
      <c r="J17" s="1236">
        <f t="shared" si="0"/>
        <v>0</v>
      </c>
    </row>
    <row r="18" spans="1:10" x14ac:dyDescent="0.25">
      <c r="A18" s="822"/>
      <c r="B18" s="822"/>
      <c r="C18" s="822"/>
      <c r="D18" s="822"/>
      <c r="E18" s="822"/>
      <c r="F18" s="822"/>
      <c r="G18" s="822"/>
      <c r="H18" s="822"/>
      <c r="I18" s="822"/>
      <c r="J18" s="1236">
        <f t="shared" si="0"/>
        <v>0</v>
      </c>
    </row>
    <row r="19" spans="1:10" x14ac:dyDescent="0.25">
      <c r="A19" s="822"/>
      <c r="B19" s="822"/>
      <c r="C19" s="822"/>
      <c r="D19" s="822"/>
      <c r="E19" s="822"/>
      <c r="F19" s="822"/>
      <c r="G19" s="822"/>
      <c r="H19" s="822"/>
      <c r="I19" s="822"/>
      <c r="J19" s="1236">
        <f t="shared" si="0"/>
        <v>0</v>
      </c>
    </row>
    <row r="20" spans="1:10" x14ac:dyDescent="0.25">
      <c r="A20" s="822"/>
      <c r="B20" s="822"/>
      <c r="C20" s="822"/>
      <c r="D20" s="822"/>
      <c r="E20" s="822"/>
      <c r="F20" s="822"/>
      <c r="G20" s="822"/>
      <c r="H20" s="822"/>
      <c r="I20" s="822"/>
      <c r="J20" s="1236">
        <f t="shared" si="0"/>
        <v>0</v>
      </c>
    </row>
    <row r="21" spans="1:10" x14ac:dyDescent="0.25">
      <c r="A21" s="822"/>
      <c r="B21" s="822"/>
      <c r="C21" s="822"/>
      <c r="D21" s="822"/>
      <c r="E21" s="822"/>
      <c r="F21" s="822"/>
      <c r="G21" s="822"/>
      <c r="H21" s="822"/>
      <c r="I21" s="822"/>
      <c r="J21" s="1236">
        <f t="shared" si="0"/>
        <v>0</v>
      </c>
    </row>
    <row r="22" spans="1:10" x14ac:dyDescent="0.25">
      <c r="A22" s="1758" t="s">
        <v>1146</v>
      </c>
      <c r="B22" s="1759"/>
      <c r="C22" s="1236">
        <f>SUM(C9:C21)</f>
        <v>0</v>
      </c>
      <c r="D22" s="1236">
        <f t="shared" ref="D22:I22" si="1">SUM(D9:D21)</f>
        <v>0</v>
      </c>
      <c r="E22" s="1236">
        <f t="shared" si="1"/>
        <v>400000</v>
      </c>
      <c r="F22" s="1236">
        <f t="shared" si="1"/>
        <v>0</v>
      </c>
      <c r="G22" s="1236">
        <f t="shared" si="1"/>
        <v>0</v>
      </c>
      <c r="H22" s="1236">
        <f t="shared" si="1"/>
        <v>0</v>
      </c>
      <c r="I22" s="1236">
        <f t="shared" si="1"/>
        <v>0</v>
      </c>
      <c r="J22" s="1236">
        <f>SUM(C22:I22)</f>
        <v>400000</v>
      </c>
    </row>
    <row r="23" spans="1:10" x14ac:dyDescent="0.25">
      <c r="B23" s="503" t="s">
        <v>1147</v>
      </c>
    </row>
    <row r="24" spans="1:10" ht="30" x14ac:dyDescent="0.25">
      <c r="B24" s="1237" t="s">
        <v>678</v>
      </c>
      <c r="C24" s="1238"/>
      <c r="D24" s="1238"/>
      <c r="E24" s="1219">
        <v>400000</v>
      </c>
      <c r="F24" s="822"/>
      <c r="G24" s="822"/>
      <c r="H24" s="822"/>
      <c r="I24" s="822"/>
      <c r="J24" s="1236">
        <f>SUM(C24:I24)</f>
        <v>400000</v>
      </c>
    </row>
    <row r="25" spans="1:10" x14ac:dyDescent="0.25">
      <c r="B25" s="1237" t="s">
        <v>1129</v>
      </c>
      <c r="C25" s="1238"/>
      <c r="D25" s="1238"/>
      <c r="E25" s="1219"/>
      <c r="F25" s="822"/>
      <c r="G25" s="822"/>
      <c r="H25" s="822"/>
      <c r="I25" s="822"/>
      <c r="J25" s="1236">
        <f>SUM(C25:I25)</f>
        <v>0</v>
      </c>
    </row>
    <row r="26" spans="1:10" x14ac:dyDescent="0.25">
      <c r="C26" s="1239">
        <f>C22-C24-C25</f>
        <v>0</v>
      </c>
      <c r="D26" s="1239">
        <f t="shared" ref="D26:I26" si="2">D22-D24-D25</f>
        <v>0</v>
      </c>
      <c r="E26" s="1239">
        <f t="shared" si="2"/>
        <v>0</v>
      </c>
      <c r="F26" s="1239">
        <f t="shared" si="2"/>
        <v>0</v>
      </c>
      <c r="G26" s="1239">
        <f t="shared" si="2"/>
        <v>0</v>
      </c>
      <c r="H26" s="1239">
        <f t="shared" si="2"/>
        <v>0</v>
      </c>
      <c r="I26" s="1239">
        <f t="shared" si="2"/>
        <v>0</v>
      </c>
      <c r="J26" s="1239">
        <f>J22-J24-J25</f>
        <v>0</v>
      </c>
    </row>
    <row r="27" spans="1:10" x14ac:dyDescent="0.25">
      <c r="B27" s="1240" t="s">
        <v>1148</v>
      </c>
    </row>
  </sheetData>
  <mergeCells count="7">
    <mergeCell ref="A22:B22"/>
    <mergeCell ref="A1:E1"/>
    <mergeCell ref="A3:J3"/>
    <mergeCell ref="A5:A7"/>
    <mergeCell ref="B5:B7"/>
    <mergeCell ref="C5:I5"/>
    <mergeCell ref="J5:J6"/>
  </mergeCells>
  <hyperlinks>
    <hyperlink ref="B27" r:id="rId1" location="/document/97/82015/" display="http://www.gosfinansy.ru/ - /document/97/82015/"/>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F28" sqref="F28"/>
    </sheetView>
  </sheetViews>
  <sheetFormatPr defaultRowHeight="15" x14ac:dyDescent="0.25"/>
  <cols>
    <col min="1" max="1" width="9.140625" style="503"/>
    <col min="2" max="3" width="27.7109375" style="503" customWidth="1"/>
    <col min="4" max="4" width="14.140625" style="1262" customWidth="1"/>
    <col min="5" max="5" width="16" style="503" customWidth="1"/>
    <col min="6" max="6" width="17.140625" style="503" customWidth="1"/>
    <col min="7" max="7" width="14.42578125" style="503" customWidth="1"/>
    <col min="8" max="8" width="21" style="503" customWidth="1"/>
    <col min="9" max="9" width="24.140625" style="503" customWidth="1"/>
    <col min="10" max="257" width="9.140625" style="503"/>
    <col min="258" max="259" width="27.7109375" style="503" customWidth="1"/>
    <col min="260" max="260" width="14.140625" style="503" customWidth="1"/>
    <col min="261" max="261" width="16" style="503" customWidth="1"/>
    <col min="262" max="262" width="17.140625" style="503" customWidth="1"/>
    <col min="263" max="263" width="14.42578125" style="503" customWidth="1"/>
    <col min="264" max="264" width="21" style="503" customWidth="1"/>
    <col min="265" max="265" width="24.140625" style="503" customWidth="1"/>
    <col min="266" max="513" width="9.140625" style="503"/>
    <col min="514" max="515" width="27.7109375" style="503" customWidth="1"/>
    <col min="516" max="516" width="14.140625" style="503" customWidth="1"/>
    <col min="517" max="517" width="16" style="503" customWidth="1"/>
    <col min="518" max="518" width="17.140625" style="503" customWidth="1"/>
    <col min="519" max="519" width="14.42578125" style="503" customWidth="1"/>
    <col min="520" max="520" width="21" style="503" customWidth="1"/>
    <col min="521" max="521" width="24.140625" style="503" customWidth="1"/>
    <col min="522" max="769" width="9.140625" style="503"/>
    <col min="770" max="771" width="27.7109375" style="503" customWidth="1"/>
    <col min="772" max="772" width="14.140625" style="503" customWidth="1"/>
    <col min="773" max="773" width="16" style="503" customWidth="1"/>
    <col min="774" max="774" width="17.140625" style="503" customWidth="1"/>
    <col min="775" max="775" width="14.42578125" style="503" customWidth="1"/>
    <col min="776" max="776" width="21" style="503" customWidth="1"/>
    <col min="777" max="777" width="24.140625" style="503" customWidth="1"/>
    <col min="778" max="1025" width="9.140625" style="503"/>
    <col min="1026" max="1027" width="27.7109375" style="503" customWidth="1"/>
    <col min="1028" max="1028" width="14.140625" style="503" customWidth="1"/>
    <col min="1029" max="1029" width="16" style="503" customWidth="1"/>
    <col min="1030" max="1030" width="17.140625" style="503" customWidth="1"/>
    <col min="1031" max="1031" width="14.42578125" style="503" customWidth="1"/>
    <col min="1032" max="1032" width="21" style="503" customWidth="1"/>
    <col min="1033" max="1033" width="24.140625" style="503" customWidth="1"/>
    <col min="1034" max="1281" width="9.140625" style="503"/>
    <col min="1282" max="1283" width="27.7109375" style="503" customWidth="1"/>
    <col min="1284" max="1284" width="14.140625" style="503" customWidth="1"/>
    <col min="1285" max="1285" width="16" style="503" customWidth="1"/>
    <col min="1286" max="1286" width="17.140625" style="503" customWidth="1"/>
    <col min="1287" max="1287" width="14.42578125" style="503" customWidth="1"/>
    <col min="1288" max="1288" width="21" style="503" customWidth="1"/>
    <col min="1289" max="1289" width="24.140625" style="503" customWidth="1"/>
    <col min="1290" max="1537" width="9.140625" style="503"/>
    <col min="1538" max="1539" width="27.7109375" style="503" customWidth="1"/>
    <col min="1540" max="1540" width="14.140625" style="503" customWidth="1"/>
    <col min="1541" max="1541" width="16" style="503" customWidth="1"/>
    <col min="1542" max="1542" width="17.140625" style="503" customWidth="1"/>
    <col min="1543" max="1543" width="14.42578125" style="503" customWidth="1"/>
    <col min="1544" max="1544" width="21" style="503" customWidth="1"/>
    <col min="1545" max="1545" width="24.140625" style="503" customWidth="1"/>
    <col min="1546" max="1793" width="9.140625" style="503"/>
    <col min="1794" max="1795" width="27.7109375" style="503" customWidth="1"/>
    <col min="1796" max="1796" width="14.140625" style="503" customWidth="1"/>
    <col min="1797" max="1797" width="16" style="503" customWidth="1"/>
    <col min="1798" max="1798" width="17.140625" style="503" customWidth="1"/>
    <col min="1799" max="1799" width="14.42578125" style="503" customWidth="1"/>
    <col min="1800" max="1800" width="21" style="503" customWidth="1"/>
    <col min="1801" max="1801" width="24.140625" style="503" customWidth="1"/>
    <col min="1802" max="2049" width="9.140625" style="503"/>
    <col min="2050" max="2051" width="27.7109375" style="503" customWidth="1"/>
    <col min="2052" max="2052" width="14.140625" style="503" customWidth="1"/>
    <col min="2053" max="2053" width="16" style="503" customWidth="1"/>
    <col min="2054" max="2054" width="17.140625" style="503" customWidth="1"/>
    <col min="2055" max="2055" width="14.42578125" style="503" customWidth="1"/>
    <col min="2056" max="2056" width="21" style="503" customWidth="1"/>
    <col min="2057" max="2057" width="24.140625" style="503" customWidth="1"/>
    <col min="2058" max="2305" width="9.140625" style="503"/>
    <col min="2306" max="2307" width="27.7109375" style="503" customWidth="1"/>
    <col min="2308" max="2308" width="14.140625" style="503" customWidth="1"/>
    <col min="2309" max="2309" width="16" style="503" customWidth="1"/>
    <col min="2310" max="2310" width="17.140625" style="503" customWidth="1"/>
    <col min="2311" max="2311" width="14.42578125" style="503" customWidth="1"/>
    <col min="2312" max="2312" width="21" style="503" customWidth="1"/>
    <col min="2313" max="2313" width="24.140625" style="503" customWidth="1"/>
    <col min="2314" max="2561" width="9.140625" style="503"/>
    <col min="2562" max="2563" width="27.7109375" style="503" customWidth="1"/>
    <col min="2564" max="2564" width="14.140625" style="503" customWidth="1"/>
    <col min="2565" max="2565" width="16" style="503" customWidth="1"/>
    <col min="2566" max="2566" width="17.140625" style="503" customWidth="1"/>
    <col min="2567" max="2567" width="14.42578125" style="503" customWidth="1"/>
    <col min="2568" max="2568" width="21" style="503" customWidth="1"/>
    <col min="2569" max="2569" width="24.140625" style="503" customWidth="1"/>
    <col min="2570" max="2817" width="9.140625" style="503"/>
    <col min="2818" max="2819" width="27.7109375" style="503" customWidth="1"/>
    <col min="2820" max="2820" width="14.140625" style="503" customWidth="1"/>
    <col min="2821" max="2821" width="16" style="503" customWidth="1"/>
    <col min="2822" max="2822" width="17.140625" style="503" customWidth="1"/>
    <col min="2823" max="2823" width="14.42578125" style="503" customWidth="1"/>
    <col min="2824" max="2824" width="21" style="503" customWidth="1"/>
    <col min="2825" max="2825" width="24.140625" style="503" customWidth="1"/>
    <col min="2826" max="3073" width="9.140625" style="503"/>
    <col min="3074" max="3075" width="27.7109375" style="503" customWidth="1"/>
    <col min="3076" max="3076" width="14.140625" style="503" customWidth="1"/>
    <col min="3077" max="3077" width="16" style="503" customWidth="1"/>
    <col min="3078" max="3078" width="17.140625" style="503" customWidth="1"/>
    <col min="3079" max="3079" width="14.42578125" style="503" customWidth="1"/>
    <col min="3080" max="3080" width="21" style="503" customWidth="1"/>
    <col min="3081" max="3081" width="24.140625" style="503" customWidth="1"/>
    <col min="3082" max="3329" width="9.140625" style="503"/>
    <col min="3330" max="3331" width="27.7109375" style="503" customWidth="1"/>
    <col min="3332" max="3332" width="14.140625" style="503" customWidth="1"/>
    <col min="3333" max="3333" width="16" style="503" customWidth="1"/>
    <col min="3334" max="3334" width="17.140625" style="503" customWidth="1"/>
    <col min="3335" max="3335" width="14.42578125" style="503" customWidth="1"/>
    <col min="3336" max="3336" width="21" style="503" customWidth="1"/>
    <col min="3337" max="3337" width="24.140625" style="503" customWidth="1"/>
    <col min="3338" max="3585" width="9.140625" style="503"/>
    <col min="3586" max="3587" width="27.7109375" style="503" customWidth="1"/>
    <col min="3588" max="3588" width="14.140625" style="503" customWidth="1"/>
    <col min="3589" max="3589" width="16" style="503" customWidth="1"/>
    <col min="3590" max="3590" width="17.140625" style="503" customWidth="1"/>
    <col min="3591" max="3591" width="14.42578125" style="503" customWidth="1"/>
    <col min="3592" max="3592" width="21" style="503" customWidth="1"/>
    <col min="3593" max="3593" width="24.140625" style="503" customWidth="1"/>
    <col min="3594" max="3841" width="9.140625" style="503"/>
    <col min="3842" max="3843" width="27.7109375" style="503" customWidth="1"/>
    <col min="3844" max="3844" width="14.140625" style="503" customWidth="1"/>
    <col min="3845" max="3845" width="16" style="503" customWidth="1"/>
    <col min="3846" max="3846" width="17.140625" style="503" customWidth="1"/>
    <col min="3847" max="3847" width="14.42578125" style="503" customWidth="1"/>
    <col min="3848" max="3848" width="21" style="503" customWidth="1"/>
    <col min="3849" max="3849" width="24.140625" style="503" customWidth="1"/>
    <col min="3850" max="4097" width="9.140625" style="503"/>
    <col min="4098" max="4099" width="27.7109375" style="503" customWidth="1"/>
    <col min="4100" max="4100" width="14.140625" style="503" customWidth="1"/>
    <col min="4101" max="4101" width="16" style="503" customWidth="1"/>
    <col min="4102" max="4102" width="17.140625" style="503" customWidth="1"/>
    <col min="4103" max="4103" width="14.42578125" style="503" customWidth="1"/>
    <col min="4104" max="4104" width="21" style="503" customWidth="1"/>
    <col min="4105" max="4105" width="24.140625" style="503" customWidth="1"/>
    <col min="4106" max="4353" width="9.140625" style="503"/>
    <col min="4354" max="4355" width="27.7109375" style="503" customWidth="1"/>
    <col min="4356" max="4356" width="14.140625" style="503" customWidth="1"/>
    <col min="4357" max="4357" width="16" style="503" customWidth="1"/>
    <col min="4358" max="4358" width="17.140625" style="503" customWidth="1"/>
    <col min="4359" max="4359" width="14.42578125" style="503" customWidth="1"/>
    <col min="4360" max="4360" width="21" style="503" customWidth="1"/>
    <col min="4361" max="4361" width="24.140625" style="503" customWidth="1"/>
    <col min="4362" max="4609" width="9.140625" style="503"/>
    <col min="4610" max="4611" width="27.7109375" style="503" customWidth="1"/>
    <col min="4612" max="4612" width="14.140625" style="503" customWidth="1"/>
    <col min="4613" max="4613" width="16" style="503" customWidth="1"/>
    <col min="4614" max="4614" width="17.140625" style="503" customWidth="1"/>
    <col min="4615" max="4615" width="14.42578125" style="503" customWidth="1"/>
    <col min="4616" max="4616" width="21" style="503" customWidth="1"/>
    <col min="4617" max="4617" width="24.140625" style="503" customWidth="1"/>
    <col min="4618" max="4865" width="9.140625" style="503"/>
    <col min="4866" max="4867" width="27.7109375" style="503" customWidth="1"/>
    <col min="4868" max="4868" width="14.140625" style="503" customWidth="1"/>
    <col min="4869" max="4869" width="16" style="503" customWidth="1"/>
    <col min="4870" max="4870" width="17.140625" style="503" customWidth="1"/>
    <col min="4871" max="4871" width="14.42578125" style="503" customWidth="1"/>
    <col min="4872" max="4872" width="21" style="503" customWidth="1"/>
    <col min="4873" max="4873" width="24.140625" style="503" customWidth="1"/>
    <col min="4874" max="5121" width="9.140625" style="503"/>
    <col min="5122" max="5123" width="27.7109375" style="503" customWidth="1"/>
    <col min="5124" max="5124" width="14.140625" style="503" customWidth="1"/>
    <col min="5125" max="5125" width="16" style="503" customWidth="1"/>
    <col min="5126" max="5126" width="17.140625" style="503" customWidth="1"/>
    <col min="5127" max="5127" width="14.42578125" style="503" customWidth="1"/>
    <col min="5128" max="5128" width="21" style="503" customWidth="1"/>
    <col min="5129" max="5129" width="24.140625" style="503" customWidth="1"/>
    <col min="5130" max="5377" width="9.140625" style="503"/>
    <col min="5378" max="5379" width="27.7109375" style="503" customWidth="1"/>
    <col min="5380" max="5380" width="14.140625" style="503" customWidth="1"/>
    <col min="5381" max="5381" width="16" style="503" customWidth="1"/>
    <col min="5382" max="5382" width="17.140625" style="503" customWidth="1"/>
    <col min="5383" max="5383" width="14.42578125" style="503" customWidth="1"/>
    <col min="5384" max="5384" width="21" style="503" customWidth="1"/>
    <col min="5385" max="5385" width="24.140625" style="503" customWidth="1"/>
    <col min="5386" max="5633" width="9.140625" style="503"/>
    <col min="5634" max="5635" width="27.7109375" style="503" customWidth="1"/>
    <col min="5636" max="5636" width="14.140625" style="503" customWidth="1"/>
    <col min="5637" max="5637" width="16" style="503" customWidth="1"/>
    <col min="5638" max="5638" width="17.140625" style="503" customWidth="1"/>
    <col min="5639" max="5639" width="14.42578125" style="503" customWidth="1"/>
    <col min="5640" max="5640" width="21" style="503" customWidth="1"/>
    <col min="5641" max="5641" width="24.140625" style="503" customWidth="1"/>
    <col min="5642" max="5889" width="9.140625" style="503"/>
    <col min="5890" max="5891" width="27.7109375" style="503" customWidth="1"/>
    <col min="5892" max="5892" width="14.140625" style="503" customWidth="1"/>
    <col min="5893" max="5893" width="16" style="503" customWidth="1"/>
    <col min="5894" max="5894" width="17.140625" style="503" customWidth="1"/>
    <col min="5895" max="5895" width="14.42578125" style="503" customWidth="1"/>
    <col min="5896" max="5896" width="21" style="503" customWidth="1"/>
    <col min="5897" max="5897" width="24.140625" style="503" customWidth="1"/>
    <col min="5898" max="6145" width="9.140625" style="503"/>
    <col min="6146" max="6147" width="27.7109375" style="503" customWidth="1"/>
    <col min="6148" max="6148" width="14.140625" style="503" customWidth="1"/>
    <col min="6149" max="6149" width="16" style="503" customWidth="1"/>
    <col min="6150" max="6150" width="17.140625" style="503" customWidth="1"/>
    <col min="6151" max="6151" width="14.42578125" style="503" customWidth="1"/>
    <col min="6152" max="6152" width="21" style="503" customWidth="1"/>
    <col min="6153" max="6153" width="24.140625" style="503" customWidth="1"/>
    <col min="6154" max="6401" width="9.140625" style="503"/>
    <col min="6402" max="6403" width="27.7109375" style="503" customWidth="1"/>
    <col min="6404" max="6404" width="14.140625" style="503" customWidth="1"/>
    <col min="6405" max="6405" width="16" style="503" customWidth="1"/>
    <col min="6406" max="6406" width="17.140625" style="503" customWidth="1"/>
    <col min="6407" max="6407" width="14.42578125" style="503" customWidth="1"/>
    <col min="6408" max="6408" width="21" style="503" customWidth="1"/>
    <col min="6409" max="6409" width="24.140625" style="503" customWidth="1"/>
    <col min="6410" max="6657" width="9.140625" style="503"/>
    <col min="6658" max="6659" width="27.7109375" style="503" customWidth="1"/>
    <col min="6660" max="6660" width="14.140625" style="503" customWidth="1"/>
    <col min="6661" max="6661" width="16" style="503" customWidth="1"/>
    <col min="6662" max="6662" width="17.140625" style="503" customWidth="1"/>
    <col min="6663" max="6663" width="14.42578125" style="503" customWidth="1"/>
    <col min="6664" max="6664" width="21" style="503" customWidth="1"/>
    <col min="6665" max="6665" width="24.140625" style="503" customWidth="1"/>
    <col min="6666" max="6913" width="9.140625" style="503"/>
    <col min="6914" max="6915" width="27.7109375" style="503" customWidth="1"/>
    <col min="6916" max="6916" width="14.140625" style="503" customWidth="1"/>
    <col min="6917" max="6917" width="16" style="503" customWidth="1"/>
    <col min="6918" max="6918" width="17.140625" style="503" customWidth="1"/>
    <col min="6919" max="6919" width="14.42578125" style="503" customWidth="1"/>
    <col min="6920" max="6920" width="21" style="503" customWidth="1"/>
    <col min="6921" max="6921" width="24.140625" style="503" customWidth="1"/>
    <col min="6922" max="7169" width="9.140625" style="503"/>
    <col min="7170" max="7171" width="27.7109375" style="503" customWidth="1"/>
    <col min="7172" max="7172" width="14.140625" style="503" customWidth="1"/>
    <col min="7173" max="7173" width="16" style="503" customWidth="1"/>
    <col min="7174" max="7174" width="17.140625" style="503" customWidth="1"/>
    <col min="7175" max="7175" width="14.42578125" style="503" customWidth="1"/>
    <col min="7176" max="7176" width="21" style="503" customWidth="1"/>
    <col min="7177" max="7177" width="24.140625" style="503" customWidth="1"/>
    <col min="7178" max="7425" width="9.140625" style="503"/>
    <col min="7426" max="7427" width="27.7109375" style="503" customWidth="1"/>
    <col min="7428" max="7428" width="14.140625" style="503" customWidth="1"/>
    <col min="7429" max="7429" width="16" style="503" customWidth="1"/>
    <col min="7430" max="7430" width="17.140625" style="503" customWidth="1"/>
    <col min="7431" max="7431" width="14.42578125" style="503" customWidth="1"/>
    <col min="7432" max="7432" width="21" style="503" customWidth="1"/>
    <col min="7433" max="7433" width="24.140625" style="503" customWidth="1"/>
    <col min="7434" max="7681" width="9.140625" style="503"/>
    <col min="7682" max="7683" width="27.7109375" style="503" customWidth="1"/>
    <col min="7684" max="7684" width="14.140625" style="503" customWidth="1"/>
    <col min="7685" max="7685" width="16" style="503" customWidth="1"/>
    <col min="7686" max="7686" width="17.140625" style="503" customWidth="1"/>
    <col min="7687" max="7687" width="14.42578125" style="503" customWidth="1"/>
    <col min="7688" max="7688" width="21" style="503" customWidth="1"/>
    <col min="7689" max="7689" width="24.140625" style="503" customWidth="1"/>
    <col min="7690" max="7937" width="9.140625" style="503"/>
    <col min="7938" max="7939" width="27.7109375" style="503" customWidth="1"/>
    <col min="7940" max="7940" width="14.140625" style="503" customWidth="1"/>
    <col min="7941" max="7941" width="16" style="503" customWidth="1"/>
    <col min="7942" max="7942" width="17.140625" style="503" customWidth="1"/>
    <col min="7943" max="7943" width="14.42578125" style="503" customWidth="1"/>
    <col min="7944" max="7944" width="21" style="503" customWidth="1"/>
    <col min="7945" max="7945" width="24.140625" style="503" customWidth="1"/>
    <col min="7946" max="8193" width="9.140625" style="503"/>
    <col min="8194" max="8195" width="27.7109375" style="503" customWidth="1"/>
    <col min="8196" max="8196" width="14.140625" style="503" customWidth="1"/>
    <col min="8197" max="8197" width="16" style="503" customWidth="1"/>
    <col min="8198" max="8198" width="17.140625" style="503" customWidth="1"/>
    <col min="8199" max="8199" width="14.42578125" style="503" customWidth="1"/>
    <col min="8200" max="8200" width="21" style="503" customWidth="1"/>
    <col min="8201" max="8201" width="24.140625" style="503" customWidth="1"/>
    <col min="8202" max="8449" width="9.140625" style="503"/>
    <col min="8450" max="8451" width="27.7109375" style="503" customWidth="1"/>
    <col min="8452" max="8452" width="14.140625" style="503" customWidth="1"/>
    <col min="8453" max="8453" width="16" style="503" customWidth="1"/>
    <col min="8454" max="8454" width="17.140625" style="503" customWidth="1"/>
    <col min="8455" max="8455" width="14.42578125" style="503" customWidth="1"/>
    <col min="8456" max="8456" width="21" style="503" customWidth="1"/>
    <col min="8457" max="8457" width="24.140625" style="503" customWidth="1"/>
    <col min="8458" max="8705" width="9.140625" style="503"/>
    <col min="8706" max="8707" width="27.7109375" style="503" customWidth="1"/>
    <col min="8708" max="8708" width="14.140625" style="503" customWidth="1"/>
    <col min="8709" max="8709" width="16" style="503" customWidth="1"/>
    <col min="8710" max="8710" width="17.140625" style="503" customWidth="1"/>
    <col min="8711" max="8711" width="14.42578125" style="503" customWidth="1"/>
    <col min="8712" max="8712" width="21" style="503" customWidth="1"/>
    <col min="8713" max="8713" width="24.140625" style="503" customWidth="1"/>
    <col min="8714" max="8961" width="9.140625" style="503"/>
    <col min="8962" max="8963" width="27.7109375" style="503" customWidth="1"/>
    <col min="8964" max="8964" width="14.140625" style="503" customWidth="1"/>
    <col min="8965" max="8965" width="16" style="503" customWidth="1"/>
    <col min="8966" max="8966" width="17.140625" style="503" customWidth="1"/>
    <col min="8967" max="8967" width="14.42578125" style="503" customWidth="1"/>
    <col min="8968" max="8968" width="21" style="503" customWidth="1"/>
    <col min="8969" max="8969" width="24.140625" style="503" customWidth="1"/>
    <col min="8970" max="9217" width="9.140625" style="503"/>
    <col min="9218" max="9219" width="27.7109375" style="503" customWidth="1"/>
    <col min="9220" max="9220" width="14.140625" style="503" customWidth="1"/>
    <col min="9221" max="9221" width="16" style="503" customWidth="1"/>
    <col min="9222" max="9222" width="17.140625" style="503" customWidth="1"/>
    <col min="9223" max="9223" width="14.42578125" style="503" customWidth="1"/>
    <col min="9224" max="9224" width="21" style="503" customWidth="1"/>
    <col min="9225" max="9225" width="24.140625" style="503" customWidth="1"/>
    <col min="9226" max="9473" width="9.140625" style="503"/>
    <col min="9474" max="9475" width="27.7109375" style="503" customWidth="1"/>
    <col min="9476" max="9476" width="14.140625" style="503" customWidth="1"/>
    <col min="9477" max="9477" width="16" style="503" customWidth="1"/>
    <col min="9478" max="9478" width="17.140625" style="503" customWidth="1"/>
    <col min="9479" max="9479" width="14.42578125" style="503" customWidth="1"/>
    <col min="9480" max="9480" width="21" style="503" customWidth="1"/>
    <col min="9481" max="9481" width="24.140625" style="503" customWidth="1"/>
    <col min="9482" max="9729" width="9.140625" style="503"/>
    <col min="9730" max="9731" width="27.7109375" style="503" customWidth="1"/>
    <col min="9732" max="9732" width="14.140625" style="503" customWidth="1"/>
    <col min="9733" max="9733" width="16" style="503" customWidth="1"/>
    <col min="9734" max="9734" width="17.140625" style="503" customWidth="1"/>
    <col min="9735" max="9735" width="14.42578125" style="503" customWidth="1"/>
    <col min="9736" max="9736" width="21" style="503" customWidth="1"/>
    <col min="9737" max="9737" width="24.140625" style="503" customWidth="1"/>
    <col min="9738" max="9985" width="9.140625" style="503"/>
    <col min="9986" max="9987" width="27.7109375" style="503" customWidth="1"/>
    <col min="9988" max="9988" width="14.140625" style="503" customWidth="1"/>
    <col min="9989" max="9989" width="16" style="503" customWidth="1"/>
    <col min="9990" max="9990" width="17.140625" style="503" customWidth="1"/>
    <col min="9991" max="9991" width="14.42578125" style="503" customWidth="1"/>
    <col min="9992" max="9992" width="21" style="503" customWidth="1"/>
    <col min="9993" max="9993" width="24.140625" style="503" customWidth="1"/>
    <col min="9994" max="10241" width="9.140625" style="503"/>
    <col min="10242" max="10243" width="27.7109375" style="503" customWidth="1"/>
    <col min="10244" max="10244" width="14.140625" style="503" customWidth="1"/>
    <col min="10245" max="10245" width="16" style="503" customWidth="1"/>
    <col min="10246" max="10246" width="17.140625" style="503" customWidth="1"/>
    <col min="10247" max="10247" width="14.42578125" style="503" customWidth="1"/>
    <col min="10248" max="10248" width="21" style="503" customWidth="1"/>
    <col min="10249" max="10249" width="24.140625" style="503" customWidth="1"/>
    <col min="10250" max="10497" width="9.140625" style="503"/>
    <col min="10498" max="10499" width="27.7109375" style="503" customWidth="1"/>
    <col min="10500" max="10500" width="14.140625" style="503" customWidth="1"/>
    <col min="10501" max="10501" width="16" style="503" customWidth="1"/>
    <col min="10502" max="10502" width="17.140625" style="503" customWidth="1"/>
    <col min="10503" max="10503" width="14.42578125" style="503" customWidth="1"/>
    <col min="10504" max="10504" width="21" style="503" customWidth="1"/>
    <col min="10505" max="10505" width="24.140625" style="503" customWidth="1"/>
    <col min="10506" max="10753" width="9.140625" style="503"/>
    <col min="10754" max="10755" width="27.7109375" style="503" customWidth="1"/>
    <col min="10756" max="10756" width="14.140625" style="503" customWidth="1"/>
    <col min="10757" max="10757" width="16" style="503" customWidth="1"/>
    <col min="10758" max="10758" width="17.140625" style="503" customWidth="1"/>
    <col min="10759" max="10759" width="14.42578125" style="503" customWidth="1"/>
    <col min="10760" max="10760" width="21" style="503" customWidth="1"/>
    <col min="10761" max="10761" width="24.140625" style="503" customWidth="1"/>
    <col min="10762" max="11009" width="9.140625" style="503"/>
    <col min="11010" max="11011" width="27.7109375" style="503" customWidth="1"/>
    <col min="11012" max="11012" width="14.140625" style="503" customWidth="1"/>
    <col min="11013" max="11013" width="16" style="503" customWidth="1"/>
    <col min="11014" max="11014" width="17.140625" style="503" customWidth="1"/>
    <col min="11015" max="11015" width="14.42578125" style="503" customWidth="1"/>
    <col min="11016" max="11016" width="21" style="503" customWidth="1"/>
    <col min="11017" max="11017" width="24.140625" style="503" customWidth="1"/>
    <col min="11018" max="11265" width="9.140625" style="503"/>
    <col min="11266" max="11267" width="27.7109375" style="503" customWidth="1"/>
    <col min="11268" max="11268" width="14.140625" style="503" customWidth="1"/>
    <col min="11269" max="11269" width="16" style="503" customWidth="1"/>
    <col min="11270" max="11270" width="17.140625" style="503" customWidth="1"/>
    <col min="11271" max="11271" width="14.42578125" style="503" customWidth="1"/>
    <col min="11272" max="11272" width="21" style="503" customWidth="1"/>
    <col min="11273" max="11273" width="24.140625" style="503" customWidth="1"/>
    <col min="11274" max="11521" width="9.140625" style="503"/>
    <col min="11522" max="11523" width="27.7109375" style="503" customWidth="1"/>
    <col min="11524" max="11524" width="14.140625" style="503" customWidth="1"/>
    <col min="11525" max="11525" width="16" style="503" customWidth="1"/>
    <col min="11526" max="11526" width="17.140625" style="503" customWidth="1"/>
    <col min="11527" max="11527" width="14.42578125" style="503" customWidth="1"/>
    <col min="11528" max="11528" width="21" style="503" customWidth="1"/>
    <col min="11529" max="11529" width="24.140625" style="503" customWidth="1"/>
    <col min="11530" max="11777" width="9.140625" style="503"/>
    <col min="11778" max="11779" width="27.7109375" style="503" customWidth="1"/>
    <col min="11780" max="11780" width="14.140625" style="503" customWidth="1"/>
    <col min="11781" max="11781" width="16" style="503" customWidth="1"/>
    <col min="11782" max="11782" width="17.140625" style="503" customWidth="1"/>
    <col min="11783" max="11783" width="14.42578125" style="503" customWidth="1"/>
    <col min="11784" max="11784" width="21" style="503" customWidth="1"/>
    <col min="11785" max="11785" width="24.140625" style="503" customWidth="1"/>
    <col min="11786" max="12033" width="9.140625" style="503"/>
    <col min="12034" max="12035" width="27.7109375" style="503" customWidth="1"/>
    <col min="12036" max="12036" width="14.140625" style="503" customWidth="1"/>
    <col min="12037" max="12037" width="16" style="503" customWidth="1"/>
    <col min="12038" max="12038" width="17.140625" style="503" customWidth="1"/>
    <col min="12039" max="12039" width="14.42578125" style="503" customWidth="1"/>
    <col min="12040" max="12040" width="21" style="503" customWidth="1"/>
    <col min="12041" max="12041" width="24.140625" style="503" customWidth="1"/>
    <col min="12042" max="12289" width="9.140625" style="503"/>
    <col min="12290" max="12291" width="27.7109375" style="503" customWidth="1"/>
    <col min="12292" max="12292" width="14.140625" style="503" customWidth="1"/>
    <col min="12293" max="12293" width="16" style="503" customWidth="1"/>
    <col min="12294" max="12294" width="17.140625" style="503" customWidth="1"/>
    <col min="12295" max="12295" width="14.42578125" style="503" customWidth="1"/>
    <col min="12296" max="12296" width="21" style="503" customWidth="1"/>
    <col min="12297" max="12297" width="24.140625" style="503" customWidth="1"/>
    <col min="12298" max="12545" width="9.140625" style="503"/>
    <col min="12546" max="12547" width="27.7109375" style="503" customWidth="1"/>
    <col min="12548" max="12548" width="14.140625" style="503" customWidth="1"/>
    <col min="12549" max="12549" width="16" style="503" customWidth="1"/>
    <col min="12550" max="12550" width="17.140625" style="503" customWidth="1"/>
    <col min="12551" max="12551" width="14.42578125" style="503" customWidth="1"/>
    <col min="12552" max="12552" width="21" style="503" customWidth="1"/>
    <col min="12553" max="12553" width="24.140625" style="503" customWidth="1"/>
    <col min="12554" max="12801" width="9.140625" style="503"/>
    <col min="12802" max="12803" width="27.7109375" style="503" customWidth="1"/>
    <col min="12804" max="12804" width="14.140625" style="503" customWidth="1"/>
    <col min="12805" max="12805" width="16" style="503" customWidth="1"/>
    <col min="12806" max="12806" width="17.140625" style="503" customWidth="1"/>
    <col min="12807" max="12807" width="14.42578125" style="503" customWidth="1"/>
    <col min="12808" max="12808" width="21" style="503" customWidth="1"/>
    <col min="12809" max="12809" width="24.140625" style="503" customWidth="1"/>
    <col min="12810" max="13057" width="9.140625" style="503"/>
    <col min="13058" max="13059" width="27.7109375" style="503" customWidth="1"/>
    <col min="13060" max="13060" width="14.140625" style="503" customWidth="1"/>
    <col min="13061" max="13061" width="16" style="503" customWidth="1"/>
    <col min="13062" max="13062" width="17.140625" style="503" customWidth="1"/>
    <col min="13063" max="13063" width="14.42578125" style="503" customWidth="1"/>
    <col min="13064" max="13064" width="21" style="503" customWidth="1"/>
    <col min="13065" max="13065" width="24.140625" style="503" customWidth="1"/>
    <col min="13066" max="13313" width="9.140625" style="503"/>
    <col min="13314" max="13315" width="27.7109375" style="503" customWidth="1"/>
    <col min="13316" max="13316" width="14.140625" style="503" customWidth="1"/>
    <col min="13317" max="13317" width="16" style="503" customWidth="1"/>
    <col min="13318" max="13318" width="17.140625" style="503" customWidth="1"/>
    <col min="13319" max="13319" width="14.42578125" style="503" customWidth="1"/>
    <col min="13320" max="13320" width="21" style="503" customWidth="1"/>
    <col min="13321" max="13321" width="24.140625" style="503" customWidth="1"/>
    <col min="13322" max="13569" width="9.140625" style="503"/>
    <col min="13570" max="13571" width="27.7109375" style="503" customWidth="1"/>
    <col min="13572" max="13572" width="14.140625" style="503" customWidth="1"/>
    <col min="13573" max="13573" width="16" style="503" customWidth="1"/>
    <col min="13574" max="13574" width="17.140625" style="503" customWidth="1"/>
    <col min="13575" max="13575" width="14.42578125" style="503" customWidth="1"/>
    <col min="13576" max="13576" width="21" style="503" customWidth="1"/>
    <col min="13577" max="13577" width="24.140625" style="503" customWidth="1"/>
    <col min="13578" max="13825" width="9.140625" style="503"/>
    <col min="13826" max="13827" width="27.7109375" style="503" customWidth="1"/>
    <col min="13828" max="13828" width="14.140625" style="503" customWidth="1"/>
    <col min="13829" max="13829" width="16" style="503" customWidth="1"/>
    <col min="13830" max="13830" width="17.140625" style="503" customWidth="1"/>
    <col min="13831" max="13831" width="14.42578125" style="503" customWidth="1"/>
    <col min="13832" max="13832" width="21" style="503" customWidth="1"/>
    <col min="13833" max="13833" width="24.140625" style="503" customWidth="1"/>
    <col min="13834" max="14081" width="9.140625" style="503"/>
    <col min="14082" max="14083" width="27.7109375" style="503" customWidth="1"/>
    <col min="14084" max="14084" width="14.140625" style="503" customWidth="1"/>
    <col min="14085" max="14085" width="16" style="503" customWidth="1"/>
    <col min="14086" max="14086" width="17.140625" style="503" customWidth="1"/>
    <col min="14087" max="14087" width="14.42578125" style="503" customWidth="1"/>
    <col min="14088" max="14088" width="21" style="503" customWidth="1"/>
    <col min="14089" max="14089" width="24.140625" style="503" customWidth="1"/>
    <col min="14090" max="14337" width="9.140625" style="503"/>
    <col min="14338" max="14339" width="27.7109375" style="503" customWidth="1"/>
    <col min="14340" max="14340" width="14.140625" style="503" customWidth="1"/>
    <col min="14341" max="14341" width="16" style="503" customWidth="1"/>
    <col min="14342" max="14342" width="17.140625" style="503" customWidth="1"/>
    <col min="14343" max="14343" width="14.42578125" style="503" customWidth="1"/>
    <col min="14344" max="14344" width="21" style="503" customWidth="1"/>
    <col min="14345" max="14345" width="24.140625" style="503" customWidth="1"/>
    <col min="14346" max="14593" width="9.140625" style="503"/>
    <col min="14594" max="14595" width="27.7109375" style="503" customWidth="1"/>
    <col min="14596" max="14596" width="14.140625" style="503" customWidth="1"/>
    <col min="14597" max="14597" width="16" style="503" customWidth="1"/>
    <col min="14598" max="14598" width="17.140625" style="503" customWidth="1"/>
    <col min="14599" max="14599" width="14.42578125" style="503" customWidth="1"/>
    <col min="14600" max="14600" width="21" style="503" customWidth="1"/>
    <col min="14601" max="14601" width="24.140625" style="503" customWidth="1"/>
    <col min="14602" max="14849" width="9.140625" style="503"/>
    <col min="14850" max="14851" width="27.7109375" style="503" customWidth="1"/>
    <col min="14852" max="14852" width="14.140625" style="503" customWidth="1"/>
    <col min="14853" max="14853" width="16" style="503" customWidth="1"/>
    <col min="14854" max="14854" width="17.140625" style="503" customWidth="1"/>
    <col min="14855" max="14855" width="14.42578125" style="503" customWidth="1"/>
    <col min="14856" max="14856" width="21" style="503" customWidth="1"/>
    <col min="14857" max="14857" width="24.140625" style="503" customWidth="1"/>
    <col min="14858" max="15105" width="9.140625" style="503"/>
    <col min="15106" max="15107" width="27.7109375" style="503" customWidth="1"/>
    <col min="15108" max="15108" width="14.140625" style="503" customWidth="1"/>
    <col min="15109" max="15109" width="16" style="503" customWidth="1"/>
    <col min="15110" max="15110" width="17.140625" style="503" customWidth="1"/>
    <col min="15111" max="15111" width="14.42578125" style="503" customWidth="1"/>
    <col min="15112" max="15112" width="21" style="503" customWidth="1"/>
    <col min="15113" max="15113" width="24.140625" style="503" customWidth="1"/>
    <col min="15114" max="15361" width="9.140625" style="503"/>
    <col min="15362" max="15363" width="27.7109375" style="503" customWidth="1"/>
    <col min="15364" max="15364" width="14.140625" style="503" customWidth="1"/>
    <col min="15365" max="15365" width="16" style="503" customWidth="1"/>
    <col min="15366" max="15366" width="17.140625" style="503" customWidth="1"/>
    <col min="15367" max="15367" width="14.42578125" style="503" customWidth="1"/>
    <col min="15368" max="15368" width="21" style="503" customWidth="1"/>
    <col min="15369" max="15369" width="24.140625" style="503" customWidth="1"/>
    <col min="15370" max="15617" width="9.140625" style="503"/>
    <col min="15618" max="15619" width="27.7109375" style="503" customWidth="1"/>
    <col min="15620" max="15620" width="14.140625" style="503" customWidth="1"/>
    <col min="15621" max="15621" width="16" style="503" customWidth="1"/>
    <col min="15622" max="15622" width="17.140625" style="503" customWidth="1"/>
    <col min="15623" max="15623" width="14.42578125" style="503" customWidth="1"/>
    <col min="15624" max="15624" width="21" style="503" customWidth="1"/>
    <col min="15625" max="15625" width="24.140625" style="503" customWidth="1"/>
    <col min="15626" max="15873" width="9.140625" style="503"/>
    <col min="15874" max="15875" width="27.7109375" style="503" customWidth="1"/>
    <col min="15876" max="15876" width="14.140625" style="503" customWidth="1"/>
    <col min="15877" max="15877" width="16" style="503" customWidth="1"/>
    <col min="15878" max="15878" width="17.140625" style="503" customWidth="1"/>
    <col min="15879" max="15879" width="14.42578125" style="503" customWidth="1"/>
    <col min="15880" max="15880" width="21" style="503" customWidth="1"/>
    <col min="15881" max="15881" width="24.140625" style="503" customWidth="1"/>
    <col min="15882" max="16129" width="9.140625" style="503"/>
    <col min="16130" max="16131" width="27.7109375" style="503" customWidth="1"/>
    <col min="16132" max="16132" width="14.140625" style="503" customWidth="1"/>
    <col min="16133" max="16133" width="16" style="503" customWidth="1"/>
    <col min="16134" max="16134" width="17.140625" style="503" customWidth="1"/>
    <col min="16135" max="16135" width="14.42578125" style="503" customWidth="1"/>
    <col min="16136" max="16136" width="21" style="503" customWidth="1"/>
    <col min="16137" max="16137" width="24.140625" style="503" customWidth="1"/>
    <col min="16138" max="16384" width="9.140625" style="503"/>
  </cols>
  <sheetData>
    <row r="1" spans="1:9" x14ac:dyDescent="0.25">
      <c r="A1" s="23"/>
      <c r="B1" s="1241" t="s">
        <v>446</v>
      </c>
      <c r="C1" s="1241"/>
      <c r="D1" s="1242"/>
      <c r="E1" s="1241"/>
      <c r="F1" s="1241"/>
    </row>
    <row r="2" spans="1:9" x14ac:dyDescent="0.25">
      <c r="A2" s="23"/>
      <c r="B2" s="832"/>
      <c r="C2" s="832"/>
      <c r="D2" s="1243"/>
      <c r="E2" s="833"/>
      <c r="F2" s="23"/>
    </row>
    <row r="3" spans="1:9" x14ac:dyDescent="0.25">
      <c r="A3" s="23"/>
      <c r="B3" s="1755" t="s">
        <v>1149</v>
      </c>
      <c r="C3" s="1755"/>
      <c r="D3" s="1755"/>
      <c r="E3" s="1755"/>
      <c r="F3" s="1755"/>
      <c r="G3" s="1755"/>
    </row>
    <row r="4" spans="1:9" x14ac:dyDescent="0.25">
      <c r="A4" s="23"/>
      <c r="B4" s="1244"/>
      <c r="C4" s="1244"/>
      <c r="D4" s="1245"/>
      <c r="E4" s="1244"/>
      <c r="F4" s="1244"/>
    </row>
    <row r="5" spans="1:9" x14ac:dyDescent="0.25">
      <c r="A5" s="23"/>
      <c r="B5" s="1769" t="s">
        <v>1150</v>
      </c>
      <c r="C5" s="1770"/>
      <c r="D5" s="1771"/>
      <c r="E5" s="1771"/>
      <c r="F5" s="1771"/>
    </row>
    <row r="6" spans="1:9" s="743" customFormat="1" x14ac:dyDescent="0.25">
      <c r="A6" s="832"/>
      <c r="B6" s="1246"/>
      <c r="C6" s="1246"/>
      <c r="D6" s="1243"/>
      <c r="E6" s="1243"/>
      <c r="F6" s="1243"/>
    </row>
    <row r="7" spans="1:9" s="743" customFormat="1" x14ac:dyDescent="0.25">
      <c r="A7" s="1650" t="s">
        <v>18</v>
      </c>
      <c r="B7" s="1650" t="s">
        <v>1151</v>
      </c>
      <c r="C7" s="1650" t="s">
        <v>1152</v>
      </c>
      <c r="D7" s="1650" t="s">
        <v>1153</v>
      </c>
      <c r="E7" s="1650" t="s">
        <v>1051</v>
      </c>
      <c r="F7" s="1650" t="s">
        <v>916</v>
      </c>
      <c r="G7" s="1650" t="s">
        <v>434</v>
      </c>
      <c r="H7" s="1767" t="s">
        <v>75</v>
      </c>
      <c r="I7" s="1767"/>
    </row>
    <row r="8" spans="1:9" ht="25.5" x14ac:dyDescent="0.25">
      <c r="A8" s="1650"/>
      <c r="B8" s="1650"/>
      <c r="C8" s="1650"/>
      <c r="D8" s="1650"/>
      <c r="E8" s="1650"/>
      <c r="F8" s="1650"/>
      <c r="G8" s="1650"/>
      <c r="H8" s="834" t="s">
        <v>678</v>
      </c>
      <c r="I8" s="834" t="s">
        <v>1154</v>
      </c>
    </row>
    <row r="9" spans="1:9" x14ac:dyDescent="0.25">
      <c r="A9" s="834">
        <v>1</v>
      </c>
      <c r="B9" s="834">
        <v>2</v>
      </c>
      <c r="C9" s="834">
        <v>3</v>
      </c>
      <c r="D9" s="834">
        <v>4</v>
      </c>
      <c r="E9" s="834">
        <v>5</v>
      </c>
      <c r="F9" s="834">
        <v>7</v>
      </c>
      <c r="G9" s="834">
        <v>8</v>
      </c>
      <c r="H9" s="834">
        <v>9</v>
      </c>
      <c r="I9" s="834">
        <v>10</v>
      </c>
    </row>
    <row r="10" spans="1:9" x14ac:dyDescent="0.25">
      <c r="A10" s="1247">
        <v>1</v>
      </c>
      <c r="B10" s="1248" t="s">
        <v>111</v>
      </c>
      <c r="C10" s="1249"/>
      <c r="D10" s="837"/>
      <c r="E10" s="838"/>
      <c r="F10" s="839">
        <f>D10*E10</f>
        <v>0</v>
      </c>
      <c r="G10" s="1250">
        <v>226</v>
      </c>
      <c r="H10" s="1251"/>
      <c r="I10" s="1252"/>
    </row>
    <row r="11" spans="1:9" x14ac:dyDescent="0.25">
      <c r="A11" s="1253">
        <f t="shared" ref="A11:A18" si="0">A10+1</f>
        <v>2</v>
      </c>
      <c r="B11" s="1254" t="s">
        <v>1144</v>
      </c>
      <c r="C11" s="1255"/>
      <c r="D11" s="837"/>
      <c r="E11" s="838"/>
      <c r="F11" s="839">
        <f t="shared" ref="F11:F18" si="1">D11*E11</f>
        <v>0</v>
      </c>
      <c r="G11" s="1256">
        <v>290</v>
      </c>
      <c r="H11" s="1252"/>
      <c r="I11" s="1252"/>
    </row>
    <row r="12" spans="1:9" ht="26.25" x14ac:dyDescent="0.25">
      <c r="A12" s="1253">
        <f t="shared" si="0"/>
        <v>3</v>
      </c>
      <c r="B12" s="1248" t="s">
        <v>135</v>
      </c>
      <c r="C12" s="1249"/>
      <c r="D12" s="837"/>
      <c r="E12" s="838"/>
      <c r="F12" s="839">
        <f t="shared" si="1"/>
        <v>0</v>
      </c>
      <c r="G12" s="1250">
        <v>310</v>
      </c>
      <c r="H12" s="1252"/>
      <c r="I12" s="1252"/>
    </row>
    <row r="13" spans="1:9" ht="26.25" x14ac:dyDescent="0.25">
      <c r="A13" s="1253">
        <f t="shared" si="0"/>
        <v>4</v>
      </c>
      <c r="B13" s="1248" t="s">
        <v>1155</v>
      </c>
      <c r="C13" s="1249"/>
      <c r="D13" s="837"/>
      <c r="E13" s="838"/>
      <c r="F13" s="839">
        <f t="shared" si="1"/>
        <v>0</v>
      </c>
      <c r="G13" s="1250">
        <v>330</v>
      </c>
      <c r="H13" s="1252"/>
      <c r="I13" s="1252"/>
    </row>
    <row r="14" spans="1:9" x14ac:dyDescent="0.25">
      <c r="A14" s="1253">
        <f t="shared" si="0"/>
        <v>5</v>
      </c>
      <c r="B14" s="840"/>
      <c r="C14" s="840"/>
      <c r="D14" s="837"/>
      <c r="E14" s="838"/>
      <c r="F14" s="839">
        <f t="shared" si="1"/>
        <v>0</v>
      </c>
      <c r="G14" s="840"/>
      <c r="H14" s="1252"/>
      <c r="I14" s="1252"/>
    </row>
    <row r="15" spans="1:9" x14ac:dyDescent="0.25">
      <c r="A15" s="1253">
        <f t="shared" si="0"/>
        <v>6</v>
      </c>
      <c r="B15" s="840"/>
      <c r="C15" s="840"/>
      <c r="D15" s="837"/>
      <c r="E15" s="838"/>
      <c r="F15" s="839">
        <f t="shared" si="1"/>
        <v>0</v>
      </c>
      <c r="G15" s="840"/>
      <c r="H15" s="1252"/>
      <c r="I15" s="1252"/>
    </row>
    <row r="16" spans="1:9" x14ac:dyDescent="0.25">
      <c r="A16" s="1253">
        <f t="shared" si="0"/>
        <v>7</v>
      </c>
      <c r="B16" s="840"/>
      <c r="C16" s="840"/>
      <c r="D16" s="837"/>
      <c r="E16" s="838"/>
      <c r="F16" s="839">
        <f t="shared" si="1"/>
        <v>0</v>
      </c>
      <c r="G16" s="840"/>
      <c r="H16" s="1252"/>
      <c r="I16" s="1252"/>
    </row>
    <row r="17" spans="1:10" x14ac:dyDescent="0.25">
      <c r="A17" s="1253">
        <f t="shared" si="0"/>
        <v>8</v>
      </c>
      <c r="B17" s="840"/>
      <c r="C17" s="840"/>
      <c r="D17" s="837"/>
      <c r="E17" s="838"/>
      <c r="F17" s="839">
        <f t="shared" si="1"/>
        <v>0</v>
      </c>
      <c r="G17" s="840"/>
      <c r="H17" s="1252"/>
      <c r="I17" s="1252"/>
    </row>
    <row r="18" spans="1:10" x14ac:dyDescent="0.25">
      <c r="A18" s="1253">
        <f t="shared" si="0"/>
        <v>9</v>
      </c>
      <c r="B18" s="840"/>
      <c r="C18" s="840"/>
      <c r="D18" s="837"/>
      <c r="E18" s="838"/>
      <c r="F18" s="839">
        <f t="shared" si="1"/>
        <v>0</v>
      </c>
      <c r="G18" s="840"/>
      <c r="H18" s="1252"/>
      <c r="I18" s="1252"/>
    </row>
    <row r="19" spans="1:10" x14ac:dyDescent="0.25">
      <c r="A19" s="1257"/>
      <c r="B19" s="1768" t="s">
        <v>1156</v>
      </c>
      <c r="C19" s="1768"/>
      <c r="D19" s="1768"/>
      <c r="E19" s="1768"/>
      <c r="F19" s="1258">
        <f>SUM(F10:F18)</f>
        <v>0</v>
      </c>
      <c r="G19" s="1259" t="s">
        <v>50</v>
      </c>
      <c r="H19" s="1260">
        <f>SUM(H10:H18)</f>
        <v>0</v>
      </c>
      <c r="I19" s="1260">
        <f>SUM(I10:I18)</f>
        <v>0</v>
      </c>
      <c r="J19" s="1261">
        <f>F19-H19-I19</f>
        <v>0</v>
      </c>
    </row>
    <row r="20" spans="1:10" x14ac:dyDescent="0.25">
      <c r="A20" s="714"/>
      <c r="C20" s="846"/>
      <c r="D20" s="714"/>
      <c r="E20" s="847"/>
      <c r="F20" s="848"/>
    </row>
  </sheetData>
  <mergeCells count="12">
    <mergeCell ref="A7:A8"/>
    <mergeCell ref="B7:B8"/>
    <mergeCell ref="C7:C8"/>
    <mergeCell ref="D7:D8"/>
    <mergeCell ref="E7:E8"/>
    <mergeCell ref="H7:I7"/>
    <mergeCell ref="B19:E19"/>
    <mergeCell ref="B3:G3"/>
    <mergeCell ref="B5:C5"/>
    <mergeCell ref="D5:F5"/>
    <mergeCell ref="F7:F8"/>
    <mergeCell ref="G7:G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I33" sqref="I33"/>
    </sheetView>
  </sheetViews>
  <sheetFormatPr defaultRowHeight="15" x14ac:dyDescent="0.25"/>
  <cols>
    <col min="1" max="1" width="9.140625" style="503"/>
    <col min="2" max="2" width="26.85546875" style="503" customWidth="1"/>
    <col min="3" max="3" width="13.140625" style="503" customWidth="1"/>
    <col min="4" max="4" width="14.28515625" style="503" customWidth="1"/>
    <col min="5" max="5" width="16" style="503" customWidth="1"/>
    <col min="6" max="6" width="11.5703125" style="503" customWidth="1"/>
    <col min="7" max="7" width="11.42578125" style="503" customWidth="1"/>
    <col min="8" max="8" width="12.85546875" style="503" customWidth="1"/>
    <col min="9" max="9" width="13.5703125" style="503" customWidth="1"/>
    <col min="10" max="257" width="9.140625" style="503"/>
    <col min="258" max="258" width="26.85546875" style="503" customWidth="1"/>
    <col min="259" max="259" width="13.140625" style="503" customWidth="1"/>
    <col min="260" max="260" width="14.28515625" style="503" customWidth="1"/>
    <col min="261" max="261" width="16" style="503" customWidth="1"/>
    <col min="262" max="262" width="11.5703125" style="503" customWidth="1"/>
    <col min="263" max="263" width="11.42578125" style="503" customWidth="1"/>
    <col min="264" max="264" width="12.85546875" style="503" customWidth="1"/>
    <col min="265" max="265" width="13.5703125" style="503" customWidth="1"/>
    <col min="266" max="513" width="9.140625" style="503"/>
    <col min="514" max="514" width="26.85546875" style="503" customWidth="1"/>
    <col min="515" max="515" width="13.140625" style="503" customWidth="1"/>
    <col min="516" max="516" width="14.28515625" style="503" customWidth="1"/>
    <col min="517" max="517" width="16" style="503" customWidth="1"/>
    <col min="518" max="518" width="11.5703125" style="503" customWidth="1"/>
    <col min="519" max="519" width="11.42578125" style="503" customWidth="1"/>
    <col min="520" max="520" width="12.85546875" style="503" customWidth="1"/>
    <col min="521" max="521" width="13.5703125" style="503" customWidth="1"/>
    <col min="522" max="769" width="9.140625" style="503"/>
    <col min="770" max="770" width="26.85546875" style="503" customWidth="1"/>
    <col min="771" max="771" width="13.140625" style="503" customWidth="1"/>
    <col min="772" max="772" width="14.28515625" style="503" customWidth="1"/>
    <col min="773" max="773" width="16" style="503" customWidth="1"/>
    <col min="774" max="774" width="11.5703125" style="503" customWidth="1"/>
    <col min="775" max="775" width="11.42578125" style="503" customWidth="1"/>
    <col min="776" max="776" width="12.85546875" style="503" customWidth="1"/>
    <col min="777" max="777" width="13.5703125" style="503" customWidth="1"/>
    <col min="778" max="1025" width="9.140625" style="503"/>
    <col min="1026" max="1026" width="26.85546875" style="503" customWidth="1"/>
    <col min="1027" max="1027" width="13.140625" style="503" customWidth="1"/>
    <col min="1028" max="1028" width="14.28515625" style="503" customWidth="1"/>
    <col min="1029" max="1029" width="16" style="503" customWidth="1"/>
    <col min="1030" max="1030" width="11.5703125" style="503" customWidth="1"/>
    <col min="1031" max="1031" width="11.42578125" style="503" customWidth="1"/>
    <col min="1032" max="1032" width="12.85546875" style="503" customWidth="1"/>
    <col min="1033" max="1033" width="13.5703125" style="503" customWidth="1"/>
    <col min="1034" max="1281" width="9.140625" style="503"/>
    <col min="1282" max="1282" width="26.85546875" style="503" customWidth="1"/>
    <col min="1283" max="1283" width="13.140625" style="503" customWidth="1"/>
    <col min="1284" max="1284" width="14.28515625" style="503" customWidth="1"/>
    <col min="1285" max="1285" width="16" style="503" customWidth="1"/>
    <col min="1286" max="1286" width="11.5703125" style="503" customWidth="1"/>
    <col min="1287" max="1287" width="11.42578125" style="503" customWidth="1"/>
    <col min="1288" max="1288" width="12.85546875" style="503" customWidth="1"/>
    <col min="1289" max="1289" width="13.5703125" style="503" customWidth="1"/>
    <col min="1290" max="1537" width="9.140625" style="503"/>
    <col min="1538" max="1538" width="26.85546875" style="503" customWidth="1"/>
    <col min="1539" max="1539" width="13.140625" style="503" customWidth="1"/>
    <col min="1540" max="1540" width="14.28515625" style="503" customWidth="1"/>
    <col min="1541" max="1541" width="16" style="503" customWidth="1"/>
    <col min="1542" max="1542" width="11.5703125" style="503" customWidth="1"/>
    <col min="1543" max="1543" width="11.42578125" style="503" customWidth="1"/>
    <col min="1544" max="1544" width="12.85546875" style="503" customWidth="1"/>
    <col min="1545" max="1545" width="13.5703125" style="503" customWidth="1"/>
    <col min="1546" max="1793" width="9.140625" style="503"/>
    <col min="1794" max="1794" width="26.85546875" style="503" customWidth="1"/>
    <col min="1795" max="1795" width="13.140625" style="503" customWidth="1"/>
    <col min="1796" max="1796" width="14.28515625" style="503" customWidth="1"/>
    <col min="1797" max="1797" width="16" style="503" customWidth="1"/>
    <col min="1798" max="1798" width="11.5703125" style="503" customWidth="1"/>
    <col min="1799" max="1799" width="11.42578125" style="503" customWidth="1"/>
    <col min="1800" max="1800" width="12.85546875" style="503" customWidth="1"/>
    <col min="1801" max="1801" width="13.5703125" style="503" customWidth="1"/>
    <col min="1802" max="2049" width="9.140625" style="503"/>
    <col min="2050" max="2050" width="26.85546875" style="503" customWidth="1"/>
    <col min="2051" max="2051" width="13.140625" style="503" customWidth="1"/>
    <col min="2052" max="2052" width="14.28515625" style="503" customWidth="1"/>
    <col min="2053" max="2053" width="16" style="503" customWidth="1"/>
    <col min="2054" max="2054" width="11.5703125" style="503" customWidth="1"/>
    <col min="2055" max="2055" width="11.42578125" style="503" customWidth="1"/>
    <col min="2056" max="2056" width="12.85546875" style="503" customWidth="1"/>
    <col min="2057" max="2057" width="13.5703125" style="503" customWidth="1"/>
    <col min="2058" max="2305" width="9.140625" style="503"/>
    <col min="2306" max="2306" width="26.85546875" style="503" customWidth="1"/>
    <col min="2307" max="2307" width="13.140625" style="503" customWidth="1"/>
    <col min="2308" max="2308" width="14.28515625" style="503" customWidth="1"/>
    <col min="2309" max="2309" width="16" style="503" customWidth="1"/>
    <col min="2310" max="2310" width="11.5703125" style="503" customWidth="1"/>
    <col min="2311" max="2311" width="11.42578125" style="503" customWidth="1"/>
    <col min="2312" max="2312" width="12.85546875" style="503" customWidth="1"/>
    <col min="2313" max="2313" width="13.5703125" style="503" customWidth="1"/>
    <col min="2314" max="2561" width="9.140625" style="503"/>
    <col min="2562" max="2562" width="26.85546875" style="503" customWidth="1"/>
    <col min="2563" max="2563" width="13.140625" style="503" customWidth="1"/>
    <col min="2564" max="2564" width="14.28515625" style="503" customWidth="1"/>
    <col min="2565" max="2565" width="16" style="503" customWidth="1"/>
    <col min="2566" max="2566" width="11.5703125" style="503" customWidth="1"/>
    <col min="2567" max="2567" width="11.42578125" style="503" customWidth="1"/>
    <col min="2568" max="2568" width="12.85546875" style="503" customWidth="1"/>
    <col min="2569" max="2569" width="13.5703125" style="503" customWidth="1"/>
    <col min="2570" max="2817" width="9.140625" style="503"/>
    <col min="2818" max="2818" width="26.85546875" style="503" customWidth="1"/>
    <col min="2819" max="2819" width="13.140625" style="503" customWidth="1"/>
    <col min="2820" max="2820" width="14.28515625" style="503" customWidth="1"/>
    <col min="2821" max="2821" width="16" style="503" customWidth="1"/>
    <col min="2822" max="2822" width="11.5703125" style="503" customWidth="1"/>
    <col min="2823" max="2823" width="11.42578125" style="503" customWidth="1"/>
    <col min="2824" max="2824" width="12.85546875" style="503" customWidth="1"/>
    <col min="2825" max="2825" width="13.5703125" style="503" customWidth="1"/>
    <col min="2826" max="3073" width="9.140625" style="503"/>
    <col min="3074" max="3074" width="26.85546875" style="503" customWidth="1"/>
    <col min="3075" max="3075" width="13.140625" style="503" customWidth="1"/>
    <col min="3076" max="3076" width="14.28515625" style="503" customWidth="1"/>
    <col min="3077" max="3077" width="16" style="503" customWidth="1"/>
    <col min="3078" max="3078" width="11.5703125" style="503" customWidth="1"/>
    <col min="3079" max="3079" width="11.42578125" style="503" customWidth="1"/>
    <col min="3080" max="3080" width="12.85546875" style="503" customWidth="1"/>
    <col min="3081" max="3081" width="13.5703125" style="503" customWidth="1"/>
    <col min="3082" max="3329" width="9.140625" style="503"/>
    <col min="3330" max="3330" width="26.85546875" style="503" customWidth="1"/>
    <col min="3331" max="3331" width="13.140625" style="503" customWidth="1"/>
    <col min="3332" max="3332" width="14.28515625" style="503" customWidth="1"/>
    <col min="3333" max="3333" width="16" style="503" customWidth="1"/>
    <col min="3334" max="3334" width="11.5703125" style="503" customWidth="1"/>
    <col min="3335" max="3335" width="11.42578125" style="503" customWidth="1"/>
    <col min="3336" max="3336" width="12.85546875" style="503" customWidth="1"/>
    <col min="3337" max="3337" width="13.5703125" style="503" customWidth="1"/>
    <col min="3338" max="3585" width="9.140625" style="503"/>
    <col min="3586" max="3586" width="26.85546875" style="503" customWidth="1"/>
    <col min="3587" max="3587" width="13.140625" style="503" customWidth="1"/>
    <col min="3588" max="3588" width="14.28515625" style="503" customWidth="1"/>
    <col min="3589" max="3589" width="16" style="503" customWidth="1"/>
    <col min="3590" max="3590" width="11.5703125" style="503" customWidth="1"/>
    <col min="3591" max="3591" width="11.42578125" style="503" customWidth="1"/>
    <col min="3592" max="3592" width="12.85546875" style="503" customWidth="1"/>
    <col min="3593" max="3593" width="13.5703125" style="503" customWidth="1"/>
    <col min="3594" max="3841" width="9.140625" style="503"/>
    <col min="3842" max="3842" width="26.85546875" style="503" customWidth="1"/>
    <col min="3843" max="3843" width="13.140625" style="503" customWidth="1"/>
    <col min="3844" max="3844" width="14.28515625" style="503" customWidth="1"/>
    <col min="3845" max="3845" width="16" style="503" customWidth="1"/>
    <col min="3846" max="3846" width="11.5703125" style="503" customWidth="1"/>
    <col min="3847" max="3847" width="11.42578125" style="503" customWidth="1"/>
    <col min="3848" max="3848" width="12.85546875" style="503" customWidth="1"/>
    <col min="3849" max="3849" width="13.5703125" style="503" customWidth="1"/>
    <col min="3850" max="4097" width="9.140625" style="503"/>
    <col min="4098" max="4098" width="26.85546875" style="503" customWidth="1"/>
    <col min="4099" max="4099" width="13.140625" style="503" customWidth="1"/>
    <col min="4100" max="4100" width="14.28515625" style="503" customWidth="1"/>
    <col min="4101" max="4101" width="16" style="503" customWidth="1"/>
    <col min="4102" max="4102" width="11.5703125" style="503" customWidth="1"/>
    <col min="4103" max="4103" width="11.42578125" style="503" customWidth="1"/>
    <col min="4104" max="4104" width="12.85546875" style="503" customWidth="1"/>
    <col min="4105" max="4105" width="13.5703125" style="503" customWidth="1"/>
    <col min="4106" max="4353" width="9.140625" style="503"/>
    <col min="4354" max="4354" width="26.85546875" style="503" customWidth="1"/>
    <col min="4355" max="4355" width="13.140625" style="503" customWidth="1"/>
    <col min="4356" max="4356" width="14.28515625" style="503" customWidth="1"/>
    <col min="4357" max="4357" width="16" style="503" customWidth="1"/>
    <col min="4358" max="4358" width="11.5703125" style="503" customWidth="1"/>
    <col min="4359" max="4359" width="11.42578125" style="503" customWidth="1"/>
    <col min="4360" max="4360" width="12.85546875" style="503" customWidth="1"/>
    <col min="4361" max="4361" width="13.5703125" style="503" customWidth="1"/>
    <col min="4362" max="4609" width="9.140625" style="503"/>
    <col min="4610" max="4610" width="26.85546875" style="503" customWidth="1"/>
    <col min="4611" max="4611" width="13.140625" style="503" customWidth="1"/>
    <col min="4612" max="4612" width="14.28515625" style="503" customWidth="1"/>
    <col min="4613" max="4613" width="16" style="503" customWidth="1"/>
    <col min="4614" max="4614" width="11.5703125" style="503" customWidth="1"/>
    <col min="4615" max="4615" width="11.42578125" style="503" customWidth="1"/>
    <col min="4616" max="4616" width="12.85546875" style="503" customWidth="1"/>
    <col min="4617" max="4617" width="13.5703125" style="503" customWidth="1"/>
    <col min="4618" max="4865" width="9.140625" style="503"/>
    <col min="4866" max="4866" width="26.85546875" style="503" customWidth="1"/>
    <col min="4867" max="4867" width="13.140625" style="503" customWidth="1"/>
    <col min="4868" max="4868" width="14.28515625" style="503" customWidth="1"/>
    <col min="4869" max="4869" width="16" style="503" customWidth="1"/>
    <col min="4870" max="4870" width="11.5703125" style="503" customWidth="1"/>
    <col min="4871" max="4871" width="11.42578125" style="503" customWidth="1"/>
    <col min="4872" max="4872" width="12.85546875" style="503" customWidth="1"/>
    <col min="4873" max="4873" width="13.5703125" style="503" customWidth="1"/>
    <col min="4874" max="5121" width="9.140625" style="503"/>
    <col min="5122" max="5122" width="26.85546875" style="503" customWidth="1"/>
    <col min="5123" max="5123" width="13.140625" style="503" customWidth="1"/>
    <col min="5124" max="5124" width="14.28515625" style="503" customWidth="1"/>
    <col min="5125" max="5125" width="16" style="503" customWidth="1"/>
    <col min="5126" max="5126" width="11.5703125" style="503" customWidth="1"/>
    <col min="5127" max="5127" width="11.42578125" style="503" customWidth="1"/>
    <col min="5128" max="5128" width="12.85546875" style="503" customWidth="1"/>
    <col min="5129" max="5129" width="13.5703125" style="503" customWidth="1"/>
    <col min="5130" max="5377" width="9.140625" style="503"/>
    <col min="5378" max="5378" width="26.85546875" style="503" customWidth="1"/>
    <col min="5379" max="5379" width="13.140625" style="503" customWidth="1"/>
    <col min="5380" max="5380" width="14.28515625" style="503" customWidth="1"/>
    <col min="5381" max="5381" width="16" style="503" customWidth="1"/>
    <col min="5382" max="5382" width="11.5703125" style="503" customWidth="1"/>
    <col min="5383" max="5383" width="11.42578125" style="503" customWidth="1"/>
    <col min="5384" max="5384" width="12.85546875" style="503" customWidth="1"/>
    <col min="5385" max="5385" width="13.5703125" style="503" customWidth="1"/>
    <col min="5386" max="5633" width="9.140625" style="503"/>
    <col min="5634" max="5634" width="26.85546875" style="503" customWidth="1"/>
    <col min="5635" max="5635" width="13.140625" style="503" customWidth="1"/>
    <col min="5636" max="5636" width="14.28515625" style="503" customWidth="1"/>
    <col min="5637" max="5637" width="16" style="503" customWidth="1"/>
    <col min="5638" max="5638" width="11.5703125" style="503" customWidth="1"/>
    <col min="5639" max="5639" width="11.42578125" style="503" customWidth="1"/>
    <col min="5640" max="5640" width="12.85546875" style="503" customWidth="1"/>
    <col min="5641" max="5641" width="13.5703125" style="503" customWidth="1"/>
    <col min="5642" max="5889" width="9.140625" style="503"/>
    <col min="5890" max="5890" width="26.85546875" style="503" customWidth="1"/>
    <col min="5891" max="5891" width="13.140625" style="503" customWidth="1"/>
    <col min="5892" max="5892" width="14.28515625" style="503" customWidth="1"/>
    <col min="5893" max="5893" width="16" style="503" customWidth="1"/>
    <col min="5894" max="5894" width="11.5703125" style="503" customWidth="1"/>
    <col min="5895" max="5895" width="11.42578125" style="503" customWidth="1"/>
    <col min="5896" max="5896" width="12.85546875" style="503" customWidth="1"/>
    <col min="5897" max="5897" width="13.5703125" style="503" customWidth="1"/>
    <col min="5898" max="6145" width="9.140625" style="503"/>
    <col min="6146" max="6146" width="26.85546875" style="503" customWidth="1"/>
    <col min="6147" max="6147" width="13.140625" style="503" customWidth="1"/>
    <col min="6148" max="6148" width="14.28515625" style="503" customWidth="1"/>
    <col min="6149" max="6149" width="16" style="503" customWidth="1"/>
    <col min="6150" max="6150" width="11.5703125" style="503" customWidth="1"/>
    <col min="6151" max="6151" width="11.42578125" style="503" customWidth="1"/>
    <col min="6152" max="6152" width="12.85546875" style="503" customWidth="1"/>
    <col min="6153" max="6153" width="13.5703125" style="503" customWidth="1"/>
    <col min="6154" max="6401" width="9.140625" style="503"/>
    <col min="6402" max="6402" width="26.85546875" style="503" customWidth="1"/>
    <col min="6403" max="6403" width="13.140625" style="503" customWidth="1"/>
    <col min="6404" max="6404" width="14.28515625" style="503" customWidth="1"/>
    <col min="6405" max="6405" width="16" style="503" customWidth="1"/>
    <col min="6406" max="6406" width="11.5703125" style="503" customWidth="1"/>
    <col min="6407" max="6407" width="11.42578125" style="503" customWidth="1"/>
    <col min="6408" max="6408" width="12.85546875" style="503" customWidth="1"/>
    <col min="6409" max="6409" width="13.5703125" style="503" customWidth="1"/>
    <col min="6410" max="6657" width="9.140625" style="503"/>
    <col min="6658" max="6658" width="26.85546875" style="503" customWidth="1"/>
    <col min="6659" max="6659" width="13.140625" style="503" customWidth="1"/>
    <col min="6660" max="6660" width="14.28515625" style="503" customWidth="1"/>
    <col min="6661" max="6661" width="16" style="503" customWidth="1"/>
    <col min="6662" max="6662" width="11.5703125" style="503" customWidth="1"/>
    <col min="6663" max="6663" width="11.42578125" style="503" customWidth="1"/>
    <col min="6664" max="6664" width="12.85546875" style="503" customWidth="1"/>
    <col min="6665" max="6665" width="13.5703125" style="503" customWidth="1"/>
    <col min="6666" max="6913" width="9.140625" style="503"/>
    <col min="6914" max="6914" width="26.85546875" style="503" customWidth="1"/>
    <col min="6915" max="6915" width="13.140625" style="503" customWidth="1"/>
    <col min="6916" max="6916" width="14.28515625" style="503" customWidth="1"/>
    <col min="6917" max="6917" width="16" style="503" customWidth="1"/>
    <col min="6918" max="6918" width="11.5703125" style="503" customWidth="1"/>
    <col min="6919" max="6919" width="11.42578125" style="503" customWidth="1"/>
    <col min="6920" max="6920" width="12.85546875" style="503" customWidth="1"/>
    <col min="6921" max="6921" width="13.5703125" style="503" customWidth="1"/>
    <col min="6922" max="7169" width="9.140625" style="503"/>
    <col min="7170" max="7170" width="26.85546875" style="503" customWidth="1"/>
    <col min="7171" max="7171" width="13.140625" style="503" customWidth="1"/>
    <col min="7172" max="7172" width="14.28515625" style="503" customWidth="1"/>
    <col min="7173" max="7173" width="16" style="503" customWidth="1"/>
    <col min="7174" max="7174" width="11.5703125" style="503" customWidth="1"/>
    <col min="7175" max="7175" width="11.42578125" style="503" customWidth="1"/>
    <col min="7176" max="7176" width="12.85546875" style="503" customWidth="1"/>
    <col min="7177" max="7177" width="13.5703125" style="503" customWidth="1"/>
    <col min="7178" max="7425" width="9.140625" style="503"/>
    <col min="7426" max="7426" width="26.85546875" style="503" customWidth="1"/>
    <col min="7427" max="7427" width="13.140625" style="503" customWidth="1"/>
    <col min="7428" max="7428" width="14.28515625" style="503" customWidth="1"/>
    <col min="7429" max="7429" width="16" style="503" customWidth="1"/>
    <col min="7430" max="7430" width="11.5703125" style="503" customWidth="1"/>
    <col min="7431" max="7431" width="11.42578125" style="503" customWidth="1"/>
    <col min="7432" max="7432" width="12.85546875" style="503" customWidth="1"/>
    <col min="7433" max="7433" width="13.5703125" style="503" customWidth="1"/>
    <col min="7434" max="7681" width="9.140625" style="503"/>
    <col min="7682" max="7682" width="26.85546875" style="503" customWidth="1"/>
    <col min="7683" max="7683" width="13.140625" style="503" customWidth="1"/>
    <col min="7684" max="7684" width="14.28515625" style="503" customWidth="1"/>
    <col min="7685" max="7685" width="16" style="503" customWidth="1"/>
    <col min="7686" max="7686" width="11.5703125" style="503" customWidth="1"/>
    <col min="7687" max="7687" width="11.42578125" style="503" customWidth="1"/>
    <col min="7688" max="7688" width="12.85546875" style="503" customWidth="1"/>
    <col min="7689" max="7689" width="13.5703125" style="503" customWidth="1"/>
    <col min="7690" max="7937" width="9.140625" style="503"/>
    <col min="7938" max="7938" width="26.85546875" style="503" customWidth="1"/>
    <col min="7939" max="7939" width="13.140625" style="503" customWidth="1"/>
    <col min="7940" max="7940" width="14.28515625" style="503" customWidth="1"/>
    <col min="7941" max="7941" width="16" style="503" customWidth="1"/>
    <col min="7942" max="7942" width="11.5703125" style="503" customWidth="1"/>
    <col min="7943" max="7943" width="11.42578125" style="503" customWidth="1"/>
    <col min="7944" max="7944" width="12.85546875" style="503" customWidth="1"/>
    <col min="7945" max="7945" width="13.5703125" style="503" customWidth="1"/>
    <col min="7946" max="8193" width="9.140625" style="503"/>
    <col min="8194" max="8194" width="26.85546875" style="503" customWidth="1"/>
    <col min="8195" max="8195" width="13.140625" style="503" customWidth="1"/>
    <col min="8196" max="8196" width="14.28515625" style="503" customWidth="1"/>
    <col min="8197" max="8197" width="16" style="503" customWidth="1"/>
    <col min="8198" max="8198" width="11.5703125" style="503" customWidth="1"/>
    <col min="8199" max="8199" width="11.42578125" style="503" customWidth="1"/>
    <col min="8200" max="8200" width="12.85546875" style="503" customWidth="1"/>
    <col min="8201" max="8201" width="13.5703125" style="503" customWidth="1"/>
    <col min="8202" max="8449" width="9.140625" style="503"/>
    <col min="8450" max="8450" width="26.85546875" style="503" customWidth="1"/>
    <col min="8451" max="8451" width="13.140625" style="503" customWidth="1"/>
    <col min="8452" max="8452" width="14.28515625" style="503" customWidth="1"/>
    <col min="8453" max="8453" width="16" style="503" customWidth="1"/>
    <col min="8454" max="8454" width="11.5703125" style="503" customWidth="1"/>
    <col min="8455" max="8455" width="11.42578125" style="503" customWidth="1"/>
    <col min="8456" max="8456" width="12.85546875" style="503" customWidth="1"/>
    <col min="8457" max="8457" width="13.5703125" style="503" customWidth="1"/>
    <col min="8458" max="8705" width="9.140625" style="503"/>
    <col min="8706" max="8706" width="26.85546875" style="503" customWidth="1"/>
    <col min="8707" max="8707" width="13.140625" style="503" customWidth="1"/>
    <col min="8708" max="8708" width="14.28515625" style="503" customWidth="1"/>
    <col min="8709" max="8709" width="16" style="503" customWidth="1"/>
    <col min="8710" max="8710" width="11.5703125" style="503" customWidth="1"/>
    <col min="8711" max="8711" width="11.42578125" style="503" customWidth="1"/>
    <col min="8712" max="8712" width="12.85546875" style="503" customWidth="1"/>
    <col min="8713" max="8713" width="13.5703125" style="503" customWidth="1"/>
    <col min="8714" max="8961" width="9.140625" style="503"/>
    <col min="8962" max="8962" width="26.85546875" style="503" customWidth="1"/>
    <col min="8963" max="8963" width="13.140625" style="503" customWidth="1"/>
    <col min="8964" max="8964" width="14.28515625" style="503" customWidth="1"/>
    <col min="8965" max="8965" width="16" style="503" customWidth="1"/>
    <col min="8966" max="8966" width="11.5703125" style="503" customWidth="1"/>
    <col min="8967" max="8967" width="11.42578125" style="503" customWidth="1"/>
    <col min="8968" max="8968" width="12.85546875" style="503" customWidth="1"/>
    <col min="8969" max="8969" width="13.5703125" style="503" customWidth="1"/>
    <col min="8970" max="9217" width="9.140625" style="503"/>
    <col min="9218" max="9218" width="26.85546875" style="503" customWidth="1"/>
    <col min="9219" max="9219" width="13.140625" style="503" customWidth="1"/>
    <col min="9220" max="9220" width="14.28515625" style="503" customWidth="1"/>
    <col min="9221" max="9221" width="16" style="503" customWidth="1"/>
    <col min="9222" max="9222" width="11.5703125" style="503" customWidth="1"/>
    <col min="9223" max="9223" width="11.42578125" style="503" customWidth="1"/>
    <col min="9224" max="9224" width="12.85546875" style="503" customWidth="1"/>
    <col min="9225" max="9225" width="13.5703125" style="503" customWidth="1"/>
    <col min="9226" max="9473" width="9.140625" style="503"/>
    <col min="9474" max="9474" width="26.85546875" style="503" customWidth="1"/>
    <col min="9475" max="9475" width="13.140625" style="503" customWidth="1"/>
    <col min="9476" max="9476" width="14.28515625" style="503" customWidth="1"/>
    <col min="9477" max="9477" width="16" style="503" customWidth="1"/>
    <col min="9478" max="9478" width="11.5703125" style="503" customWidth="1"/>
    <col min="9479" max="9479" width="11.42578125" style="503" customWidth="1"/>
    <col min="9480" max="9480" width="12.85546875" style="503" customWidth="1"/>
    <col min="9481" max="9481" width="13.5703125" style="503" customWidth="1"/>
    <col min="9482" max="9729" width="9.140625" style="503"/>
    <col min="9730" max="9730" width="26.85546875" style="503" customWidth="1"/>
    <col min="9731" max="9731" width="13.140625" style="503" customWidth="1"/>
    <col min="9732" max="9732" width="14.28515625" style="503" customWidth="1"/>
    <col min="9733" max="9733" width="16" style="503" customWidth="1"/>
    <col min="9734" max="9734" width="11.5703125" style="503" customWidth="1"/>
    <col min="9735" max="9735" width="11.42578125" style="503" customWidth="1"/>
    <col min="9736" max="9736" width="12.85546875" style="503" customWidth="1"/>
    <col min="9737" max="9737" width="13.5703125" style="503" customWidth="1"/>
    <col min="9738" max="9985" width="9.140625" style="503"/>
    <col min="9986" max="9986" width="26.85546875" style="503" customWidth="1"/>
    <col min="9987" max="9987" width="13.140625" style="503" customWidth="1"/>
    <col min="9988" max="9988" width="14.28515625" style="503" customWidth="1"/>
    <col min="9989" max="9989" width="16" style="503" customWidth="1"/>
    <col min="9990" max="9990" width="11.5703125" style="503" customWidth="1"/>
    <col min="9991" max="9991" width="11.42578125" style="503" customWidth="1"/>
    <col min="9992" max="9992" width="12.85546875" style="503" customWidth="1"/>
    <col min="9993" max="9993" width="13.5703125" style="503" customWidth="1"/>
    <col min="9994" max="10241" width="9.140625" style="503"/>
    <col min="10242" max="10242" width="26.85546875" style="503" customWidth="1"/>
    <col min="10243" max="10243" width="13.140625" style="503" customWidth="1"/>
    <col min="10244" max="10244" width="14.28515625" style="503" customWidth="1"/>
    <col min="10245" max="10245" width="16" style="503" customWidth="1"/>
    <col min="10246" max="10246" width="11.5703125" style="503" customWidth="1"/>
    <col min="10247" max="10247" width="11.42578125" style="503" customWidth="1"/>
    <col min="10248" max="10248" width="12.85546875" style="503" customWidth="1"/>
    <col min="10249" max="10249" width="13.5703125" style="503" customWidth="1"/>
    <col min="10250" max="10497" width="9.140625" style="503"/>
    <col min="10498" max="10498" width="26.85546875" style="503" customWidth="1"/>
    <col min="10499" max="10499" width="13.140625" style="503" customWidth="1"/>
    <col min="10500" max="10500" width="14.28515625" style="503" customWidth="1"/>
    <col min="10501" max="10501" width="16" style="503" customWidth="1"/>
    <col min="10502" max="10502" width="11.5703125" style="503" customWidth="1"/>
    <col min="10503" max="10503" width="11.42578125" style="503" customWidth="1"/>
    <col min="10504" max="10504" width="12.85546875" style="503" customWidth="1"/>
    <col min="10505" max="10505" width="13.5703125" style="503" customWidth="1"/>
    <col min="10506" max="10753" width="9.140625" style="503"/>
    <col min="10754" max="10754" width="26.85546875" style="503" customWidth="1"/>
    <col min="10755" max="10755" width="13.140625" style="503" customWidth="1"/>
    <col min="10756" max="10756" width="14.28515625" style="503" customWidth="1"/>
    <col min="10757" max="10757" width="16" style="503" customWidth="1"/>
    <col min="10758" max="10758" width="11.5703125" style="503" customWidth="1"/>
    <col min="10759" max="10759" width="11.42578125" style="503" customWidth="1"/>
    <col min="10760" max="10760" width="12.85546875" style="503" customWidth="1"/>
    <col min="10761" max="10761" width="13.5703125" style="503" customWidth="1"/>
    <col min="10762" max="11009" width="9.140625" style="503"/>
    <col min="11010" max="11010" width="26.85546875" style="503" customWidth="1"/>
    <col min="11011" max="11011" width="13.140625" style="503" customWidth="1"/>
    <col min="11012" max="11012" width="14.28515625" style="503" customWidth="1"/>
    <col min="11013" max="11013" width="16" style="503" customWidth="1"/>
    <col min="11014" max="11014" width="11.5703125" style="503" customWidth="1"/>
    <col min="11015" max="11015" width="11.42578125" style="503" customWidth="1"/>
    <col min="11016" max="11016" width="12.85546875" style="503" customWidth="1"/>
    <col min="11017" max="11017" width="13.5703125" style="503" customWidth="1"/>
    <col min="11018" max="11265" width="9.140625" style="503"/>
    <col min="11266" max="11266" width="26.85546875" style="503" customWidth="1"/>
    <col min="11267" max="11267" width="13.140625" style="503" customWidth="1"/>
    <col min="11268" max="11268" width="14.28515625" style="503" customWidth="1"/>
    <col min="11269" max="11269" width="16" style="503" customWidth="1"/>
    <col min="11270" max="11270" width="11.5703125" style="503" customWidth="1"/>
    <col min="11271" max="11271" width="11.42578125" style="503" customWidth="1"/>
    <col min="11272" max="11272" width="12.85546875" style="503" customWidth="1"/>
    <col min="11273" max="11273" width="13.5703125" style="503" customWidth="1"/>
    <col min="11274" max="11521" width="9.140625" style="503"/>
    <col min="11522" max="11522" width="26.85546875" style="503" customWidth="1"/>
    <col min="11523" max="11523" width="13.140625" style="503" customWidth="1"/>
    <col min="11524" max="11524" width="14.28515625" style="503" customWidth="1"/>
    <col min="11525" max="11525" width="16" style="503" customWidth="1"/>
    <col min="11526" max="11526" width="11.5703125" style="503" customWidth="1"/>
    <col min="11527" max="11527" width="11.42578125" style="503" customWidth="1"/>
    <col min="11528" max="11528" width="12.85546875" style="503" customWidth="1"/>
    <col min="11529" max="11529" width="13.5703125" style="503" customWidth="1"/>
    <col min="11530" max="11777" width="9.140625" style="503"/>
    <col min="11778" max="11778" width="26.85546875" style="503" customWidth="1"/>
    <col min="11779" max="11779" width="13.140625" style="503" customWidth="1"/>
    <col min="11780" max="11780" width="14.28515625" style="503" customWidth="1"/>
    <col min="11781" max="11781" width="16" style="503" customWidth="1"/>
    <col min="11782" max="11782" width="11.5703125" style="503" customWidth="1"/>
    <col min="11783" max="11783" width="11.42578125" style="503" customWidth="1"/>
    <col min="11784" max="11784" width="12.85546875" style="503" customWidth="1"/>
    <col min="11785" max="11785" width="13.5703125" style="503" customWidth="1"/>
    <col min="11786" max="12033" width="9.140625" style="503"/>
    <col min="12034" max="12034" width="26.85546875" style="503" customWidth="1"/>
    <col min="12035" max="12035" width="13.140625" style="503" customWidth="1"/>
    <col min="12036" max="12036" width="14.28515625" style="503" customWidth="1"/>
    <col min="12037" max="12037" width="16" style="503" customWidth="1"/>
    <col min="12038" max="12038" width="11.5703125" style="503" customWidth="1"/>
    <col min="12039" max="12039" width="11.42578125" style="503" customWidth="1"/>
    <col min="12040" max="12040" width="12.85546875" style="503" customWidth="1"/>
    <col min="12041" max="12041" width="13.5703125" style="503" customWidth="1"/>
    <col min="12042" max="12289" width="9.140625" style="503"/>
    <col min="12290" max="12290" width="26.85546875" style="503" customWidth="1"/>
    <col min="12291" max="12291" width="13.140625" style="503" customWidth="1"/>
    <col min="12292" max="12292" width="14.28515625" style="503" customWidth="1"/>
    <col min="12293" max="12293" width="16" style="503" customWidth="1"/>
    <col min="12294" max="12294" width="11.5703125" style="503" customWidth="1"/>
    <col min="12295" max="12295" width="11.42578125" style="503" customWidth="1"/>
    <col min="12296" max="12296" width="12.85546875" style="503" customWidth="1"/>
    <col min="12297" max="12297" width="13.5703125" style="503" customWidth="1"/>
    <col min="12298" max="12545" width="9.140625" style="503"/>
    <col min="12546" max="12546" width="26.85546875" style="503" customWidth="1"/>
    <col min="12547" max="12547" width="13.140625" style="503" customWidth="1"/>
    <col min="12548" max="12548" width="14.28515625" style="503" customWidth="1"/>
    <col min="12549" max="12549" width="16" style="503" customWidth="1"/>
    <col min="12550" max="12550" width="11.5703125" style="503" customWidth="1"/>
    <col min="12551" max="12551" width="11.42578125" style="503" customWidth="1"/>
    <col min="12552" max="12552" width="12.85546875" style="503" customWidth="1"/>
    <col min="12553" max="12553" width="13.5703125" style="503" customWidth="1"/>
    <col min="12554" max="12801" width="9.140625" style="503"/>
    <col min="12802" max="12802" width="26.85546875" style="503" customWidth="1"/>
    <col min="12803" max="12803" width="13.140625" style="503" customWidth="1"/>
    <col min="12804" max="12804" width="14.28515625" style="503" customWidth="1"/>
    <col min="12805" max="12805" width="16" style="503" customWidth="1"/>
    <col min="12806" max="12806" width="11.5703125" style="503" customWidth="1"/>
    <col min="12807" max="12807" width="11.42578125" style="503" customWidth="1"/>
    <col min="12808" max="12808" width="12.85546875" style="503" customWidth="1"/>
    <col min="12809" max="12809" width="13.5703125" style="503" customWidth="1"/>
    <col min="12810" max="13057" width="9.140625" style="503"/>
    <col min="13058" max="13058" width="26.85546875" style="503" customWidth="1"/>
    <col min="13059" max="13059" width="13.140625" style="503" customWidth="1"/>
    <col min="13060" max="13060" width="14.28515625" style="503" customWidth="1"/>
    <col min="13061" max="13061" width="16" style="503" customWidth="1"/>
    <col min="13062" max="13062" width="11.5703125" style="503" customWidth="1"/>
    <col min="13063" max="13063" width="11.42578125" style="503" customWidth="1"/>
    <col min="13064" max="13064" width="12.85546875" style="503" customWidth="1"/>
    <col min="13065" max="13065" width="13.5703125" style="503" customWidth="1"/>
    <col min="13066" max="13313" width="9.140625" style="503"/>
    <col min="13314" max="13314" width="26.85546875" style="503" customWidth="1"/>
    <col min="13315" max="13315" width="13.140625" style="503" customWidth="1"/>
    <col min="13316" max="13316" width="14.28515625" style="503" customWidth="1"/>
    <col min="13317" max="13317" width="16" style="503" customWidth="1"/>
    <col min="13318" max="13318" width="11.5703125" style="503" customWidth="1"/>
    <col min="13319" max="13319" width="11.42578125" style="503" customWidth="1"/>
    <col min="13320" max="13320" width="12.85546875" style="503" customWidth="1"/>
    <col min="13321" max="13321" width="13.5703125" style="503" customWidth="1"/>
    <col min="13322" max="13569" width="9.140625" style="503"/>
    <col min="13570" max="13570" width="26.85546875" style="503" customWidth="1"/>
    <col min="13571" max="13571" width="13.140625" style="503" customWidth="1"/>
    <col min="13572" max="13572" width="14.28515625" style="503" customWidth="1"/>
    <col min="13573" max="13573" width="16" style="503" customWidth="1"/>
    <col min="13574" max="13574" width="11.5703125" style="503" customWidth="1"/>
    <col min="13575" max="13575" width="11.42578125" style="503" customWidth="1"/>
    <col min="13576" max="13576" width="12.85546875" style="503" customWidth="1"/>
    <col min="13577" max="13577" width="13.5703125" style="503" customWidth="1"/>
    <col min="13578" max="13825" width="9.140625" style="503"/>
    <col min="13826" max="13826" width="26.85546875" style="503" customWidth="1"/>
    <col min="13827" max="13827" width="13.140625" style="503" customWidth="1"/>
    <col min="13828" max="13828" width="14.28515625" style="503" customWidth="1"/>
    <col min="13829" max="13829" width="16" style="503" customWidth="1"/>
    <col min="13830" max="13830" width="11.5703125" style="503" customWidth="1"/>
    <col min="13831" max="13831" width="11.42578125" style="503" customWidth="1"/>
    <col min="13832" max="13832" width="12.85546875" style="503" customWidth="1"/>
    <col min="13833" max="13833" width="13.5703125" style="503" customWidth="1"/>
    <col min="13834" max="14081" width="9.140625" style="503"/>
    <col min="14082" max="14082" width="26.85546875" style="503" customWidth="1"/>
    <col min="14083" max="14083" width="13.140625" style="503" customWidth="1"/>
    <col min="14084" max="14084" width="14.28515625" style="503" customWidth="1"/>
    <col min="14085" max="14085" width="16" style="503" customWidth="1"/>
    <col min="14086" max="14086" width="11.5703125" style="503" customWidth="1"/>
    <col min="14087" max="14087" width="11.42578125" style="503" customWidth="1"/>
    <col min="14088" max="14088" width="12.85546875" style="503" customWidth="1"/>
    <col min="14089" max="14089" width="13.5703125" style="503" customWidth="1"/>
    <col min="14090" max="14337" width="9.140625" style="503"/>
    <col min="14338" max="14338" width="26.85546875" style="503" customWidth="1"/>
    <col min="14339" max="14339" width="13.140625" style="503" customWidth="1"/>
    <col min="14340" max="14340" width="14.28515625" style="503" customWidth="1"/>
    <col min="14341" max="14341" width="16" style="503" customWidth="1"/>
    <col min="14342" max="14342" width="11.5703125" style="503" customWidth="1"/>
    <col min="14343" max="14343" width="11.42578125" style="503" customWidth="1"/>
    <col min="14344" max="14344" width="12.85546875" style="503" customWidth="1"/>
    <col min="14345" max="14345" width="13.5703125" style="503" customWidth="1"/>
    <col min="14346" max="14593" width="9.140625" style="503"/>
    <col min="14594" max="14594" width="26.85546875" style="503" customWidth="1"/>
    <col min="14595" max="14595" width="13.140625" style="503" customWidth="1"/>
    <col min="14596" max="14596" width="14.28515625" style="503" customWidth="1"/>
    <col min="14597" max="14597" width="16" style="503" customWidth="1"/>
    <col min="14598" max="14598" width="11.5703125" style="503" customWidth="1"/>
    <col min="14599" max="14599" width="11.42578125" style="503" customWidth="1"/>
    <col min="14600" max="14600" width="12.85546875" style="503" customWidth="1"/>
    <col min="14601" max="14601" width="13.5703125" style="503" customWidth="1"/>
    <col min="14602" max="14849" width="9.140625" style="503"/>
    <col min="14850" max="14850" width="26.85546875" style="503" customWidth="1"/>
    <col min="14851" max="14851" width="13.140625" style="503" customWidth="1"/>
    <col min="14852" max="14852" width="14.28515625" style="503" customWidth="1"/>
    <col min="14853" max="14853" width="16" style="503" customWidth="1"/>
    <col min="14854" max="14854" width="11.5703125" style="503" customWidth="1"/>
    <col min="14855" max="14855" width="11.42578125" style="503" customWidth="1"/>
    <col min="14856" max="14856" width="12.85546875" style="503" customWidth="1"/>
    <col min="14857" max="14857" width="13.5703125" style="503" customWidth="1"/>
    <col min="14858" max="15105" width="9.140625" style="503"/>
    <col min="15106" max="15106" width="26.85546875" style="503" customWidth="1"/>
    <col min="15107" max="15107" width="13.140625" style="503" customWidth="1"/>
    <col min="15108" max="15108" width="14.28515625" style="503" customWidth="1"/>
    <col min="15109" max="15109" width="16" style="503" customWidth="1"/>
    <col min="15110" max="15110" width="11.5703125" style="503" customWidth="1"/>
    <col min="15111" max="15111" width="11.42578125" style="503" customWidth="1"/>
    <col min="15112" max="15112" width="12.85546875" style="503" customWidth="1"/>
    <col min="15113" max="15113" width="13.5703125" style="503" customWidth="1"/>
    <col min="15114" max="15361" width="9.140625" style="503"/>
    <col min="15362" max="15362" width="26.85546875" style="503" customWidth="1"/>
    <col min="15363" max="15363" width="13.140625" style="503" customWidth="1"/>
    <col min="15364" max="15364" width="14.28515625" style="503" customWidth="1"/>
    <col min="15365" max="15365" width="16" style="503" customWidth="1"/>
    <col min="15366" max="15366" width="11.5703125" style="503" customWidth="1"/>
    <col min="15367" max="15367" width="11.42578125" style="503" customWidth="1"/>
    <col min="15368" max="15368" width="12.85546875" style="503" customWidth="1"/>
    <col min="15369" max="15369" width="13.5703125" style="503" customWidth="1"/>
    <col min="15370" max="15617" width="9.140625" style="503"/>
    <col min="15618" max="15618" width="26.85546875" style="503" customWidth="1"/>
    <col min="15619" max="15619" width="13.140625" style="503" customWidth="1"/>
    <col min="15620" max="15620" width="14.28515625" style="503" customWidth="1"/>
    <col min="15621" max="15621" width="16" style="503" customWidth="1"/>
    <col min="15622" max="15622" width="11.5703125" style="503" customWidth="1"/>
    <col min="15623" max="15623" width="11.42578125" style="503" customWidth="1"/>
    <col min="15624" max="15624" width="12.85546875" style="503" customWidth="1"/>
    <col min="15625" max="15625" width="13.5703125" style="503" customWidth="1"/>
    <col min="15626" max="15873" width="9.140625" style="503"/>
    <col min="15874" max="15874" width="26.85546875" style="503" customWidth="1"/>
    <col min="15875" max="15875" width="13.140625" style="503" customWidth="1"/>
    <col min="15876" max="15876" width="14.28515625" style="503" customWidth="1"/>
    <col min="15877" max="15877" width="16" style="503" customWidth="1"/>
    <col min="15878" max="15878" width="11.5703125" style="503" customWidth="1"/>
    <col min="15879" max="15879" width="11.42578125" style="503" customWidth="1"/>
    <col min="15880" max="15880" width="12.85546875" style="503" customWidth="1"/>
    <col min="15881" max="15881" width="13.5703125" style="503" customWidth="1"/>
    <col min="15882" max="16129" width="9.140625" style="503"/>
    <col min="16130" max="16130" width="26.85546875" style="503" customWidth="1"/>
    <col min="16131" max="16131" width="13.140625" style="503" customWidth="1"/>
    <col min="16132" max="16132" width="14.28515625" style="503" customWidth="1"/>
    <col min="16133" max="16133" width="16" style="503" customWidth="1"/>
    <col min="16134" max="16134" width="11.5703125" style="503" customWidth="1"/>
    <col min="16135" max="16135" width="11.42578125" style="503" customWidth="1"/>
    <col min="16136" max="16136" width="12.85546875" style="503" customWidth="1"/>
    <col min="16137" max="16137" width="13.5703125" style="503" customWidth="1"/>
    <col min="16138" max="16384" width="9.140625" style="503"/>
  </cols>
  <sheetData>
    <row r="1" spans="1:11" x14ac:dyDescent="0.25">
      <c r="A1" s="1772" t="s">
        <v>446</v>
      </c>
      <c r="B1" s="1772"/>
      <c r="C1" s="1772"/>
      <c r="D1" s="1772"/>
      <c r="E1" s="1772"/>
    </row>
    <row r="3" spans="1:11" ht="15" customHeight="1" x14ac:dyDescent="0.25">
      <c r="A3" s="1760" t="s">
        <v>1157</v>
      </c>
      <c r="B3" s="1760"/>
      <c r="C3" s="1760"/>
      <c r="D3" s="1760"/>
      <c r="E3" s="1760"/>
      <c r="F3" s="1760"/>
      <c r="G3" s="1760"/>
      <c r="H3" s="1760"/>
      <c r="I3" s="1760"/>
      <c r="J3" s="1760"/>
    </row>
    <row r="5" spans="1:11" s="887" customFormat="1" ht="15.75" thickBot="1" x14ac:dyDescent="0.3">
      <c r="A5" s="1761" t="s">
        <v>0</v>
      </c>
      <c r="B5" s="1764" t="s">
        <v>1141</v>
      </c>
      <c r="C5" s="1675" t="s">
        <v>1158</v>
      </c>
      <c r="D5" s="1675"/>
      <c r="E5" s="1675"/>
      <c r="F5" s="1675"/>
      <c r="G5" s="1675"/>
      <c r="H5" s="1675"/>
      <c r="I5" s="1685"/>
      <c r="J5" s="1674" t="s">
        <v>432</v>
      </c>
      <c r="K5" s="960"/>
    </row>
    <row r="6" spans="1:11" s="887" customFormat="1" ht="51" x14ac:dyDescent="0.25">
      <c r="A6" s="1762"/>
      <c r="B6" s="1765"/>
      <c r="C6" s="1263" t="s">
        <v>109</v>
      </c>
      <c r="D6" s="1264" t="s">
        <v>1143</v>
      </c>
      <c r="E6" s="1264" t="s">
        <v>111</v>
      </c>
      <c r="F6" s="1265" t="s">
        <v>1144</v>
      </c>
      <c r="G6" s="1264" t="s">
        <v>135</v>
      </c>
      <c r="H6" s="1264" t="s">
        <v>1155</v>
      </c>
      <c r="I6" s="1266" t="s">
        <v>1145</v>
      </c>
      <c r="J6" s="1674"/>
      <c r="K6" s="960"/>
    </row>
    <row r="7" spans="1:11" s="887" customFormat="1" x14ac:dyDescent="0.2">
      <c r="A7" s="1763"/>
      <c r="B7" s="1766"/>
      <c r="C7" s="1230">
        <v>222</v>
      </c>
      <c r="D7" s="1230">
        <v>224</v>
      </c>
      <c r="E7" s="1230">
        <v>226</v>
      </c>
      <c r="F7" s="1230">
        <v>290</v>
      </c>
      <c r="G7" s="1230">
        <v>310</v>
      </c>
      <c r="H7" s="1230">
        <v>330</v>
      </c>
      <c r="I7" s="1230">
        <v>340</v>
      </c>
      <c r="J7" s="1231"/>
      <c r="K7" s="960"/>
    </row>
    <row r="8" spans="1:11" s="968" customFormat="1" ht="15" customHeight="1" x14ac:dyDescent="0.25">
      <c r="A8" s="1232">
        <v>1</v>
      </c>
      <c r="B8" s="1233">
        <v>2</v>
      </c>
      <c r="C8" s="1234">
        <v>3</v>
      </c>
      <c r="D8" s="1235">
        <v>4</v>
      </c>
      <c r="E8" s="1235">
        <v>5</v>
      </c>
      <c r="F8" s="1235">
        <v>6</v>
      </c>
      <c r="G8" s="1235">
        <v>7</v>
      </c>
      <c r="H8" s="1235">
        <v>8</v>
      </c>
      <c r="I8" s="1232">
        <v>9</v>
      </c>
      <c r="J8" s="934">
        <v>10</v>
      </c>
      <c r="K8" s="967"/>
    </row>
    <row r="9" spans="1:11" x14ac:dyDescent="0.25">
      <c r="A9" s="822"/>
      <c r="B9" s="822" t="s">
        <v>1159</v>
      </c>
      <c r="C9" s="822"/>
      <c r="D9" s="822"/>
      <c r="E9" s="822"/>
      <c r="F9" s="822"/>
      <c r="G9" s="822">
        <v>730000</v>
      </c>
      <c r="H9" s="822"/>
      <c r="I9" s="822"/>
      <c r="J9" s="1236">
        <f>SUM(C9:I9)</f>
        <v>730000</v>
      </c>
    </row>
    <row r="10" spans="1:11" x14ac:dyDescent="0.25">
      <c r="A10" s="822"/>
      <c r="B10" s="822"/>
      <c r="C10" s="822"/>
      <c r="D10" s="822"/>
      <c r="E10" s="822"/>
      <c r="F10" s="822"/>
      <c r="G10" s="822"/>
      <c r="H10" s="822"/>
      <c r="I10" s="822"/>
      <c r="J10" s="1236">
        <f t="shared" ref="J10:J22" si="0">SUM(C10:I10)</f>
        <v>0</v>
      </c>
    </row>
    <row r="11" spans="1:11" x14ac:dyDescent="0.25">
      <c r="A11" s="822"/>
      <c r="B11" s="822"/>
      <c r="C11" s="822"/>
      <c r="D11" s="822"/>
      <c r="E11" s="822"/>
      <c r="F11" s="822"/>
      <c r="G11" s="822"/>
      <c r="H11" s="822"/>
      <c r="I11" s="822"/>
      <c r="J11" s="1236">
        <f t="shared" si="0"/>
        <v>0</v>
      </c>
    </row>
    <row r="12" spans="1:11" x14ac:dyDescent="0.25">
      <c r="A12" s="822"/>
      <c r="B12" s="822"/>
      <c r="C12" s="822"/>
      <c r="D12" s="822"/>
      <c r="E12" s="822"/>
      <c r="F12" s="822"/>
      <c r="G12" s="822"/>
      <c r="H12" s="822"/>
      <c r="I12" s="822"/>
      <c r="J12" s="1236">
        <f t="shared" si="0"/>
        <v>0</v>
      </c>
    </row>
    <row r="13" spans="1:11" x14ac:dyDescent="0.25">
      <c r="A13" s="822"/>
      <c r="B13" s="822"/>
      <c r="C13" s="822"/>
      <c r="D13" s="822"/>
      <c r="E13" s="822"/>
      <c r="F13" s="822"/>
      <c r="G13" s="822"/>
      <c r="H13" s="822"/>
      <c r="I13" s="822"/>
      <c r="J13" s="1236">
        <f t="shared" si="0"/>
        <v>0</v>
      </c>
    </row>
    <row r="14" spans="1:11" x14ac:dyDescent="0.25">
      <c r="A14" s="822"/>
      <c r="B14" s="822"/>
      <c r="C14" s="822"/>
      <c r="D14" s="822"/>
      <c r="E14" s="822"/>
      <c r="F14" s="822"/>
      <c r="G14" s="822"/>
      <c r="H14" s="822"/>
      <c r="I14" s="822"/>
      <c r="J14" s="1236">
        <f t="shared" si="0"/>
        <v>0</v>
      </c>
    </row>
    <row r="15" spans="1:11" x14ac:dyDescent="0.25">
      <c r="A15" s="822"/>
      <c r="B15" s="822"/>
      <c r="C15" s="822"/>
      <c r="D15" s="822"/>
      <c r="E15" s="822"/>
      <c r="F15" s="822"/>
      <c r="G15" s="822"/>
      <c r="H15" s="822"/>
      <c r="I15" s="822"/>
      <c r="J15" s="1236">
        <f t="shared" si="0"/>
        <v>0</v>
      </c>
    </row>
    <row r="16" spans="1:11" x14ac:dyDescent="0.25">
      <c r="A16" s="822"/>
      <c r="B16" s="822"/>
      <c r="C16" s="822"/>
      <c r="D16" s="822"/>
      <c r="E16" s="822"/>
      <c r="F16" s="822"/>
      <c r="G16" s="822"/>
      <c r="H16" s="822"/>
      <c r="I16" s="822"/>
      <c r="J16" s="1236">
        <f t="shared" si="0"/>
        <v>0</v>
      </c>
    </row>
    <row r="17" spans="1:10" x14ac:dyDescent="0.25">
      <c r="A17" s="822"/>
      <c r="B17" s="822"/>
      <c r="C17" s="822"/>
      <c r="D17" s="822"/>
      <c r="E17" s="822"/>
      <c r="F17" s="822"/>
      <c r="G17" s="822"/>
      <c r="H17" s="822"/>
      <c r="I17" s="822"/>
      <c r="J17" s="1236">
        <f t="shared" si="0"/>
        <v>0</v>
      </c>
    </row>
    <row r="18" spans="1:10" x14ac:dyDescent="0.25">
      <c r="A18" s="822"/>
      <c r="B18" s="822"/>
      <c r="C18" s="822"/>
      <c r="D18" s="822"/>
      <c r="E18" s="822"/>
      <c r="F18" s="822"/>
      <c r="G18" s="822"/>
      <c r="H18" s="822"/>
      <c r="I18" s="822"/>
      <c r="J18" s="1236">
        <f t="shared" si="0"/>
        <v>0</v>
      </c>
    </row>
    <row r="19" spans="1:10" x14ac:dyDescent="0.25">
      <c r="A19" s="822"/>
      <c r="B19" s="822"/>
      <c r="C19" s="822"/>
      <c r="D19" s="822"/>
      <c r="E19" s="822"/>
      <c r="F19" s="822"/>
      <c r="G19" s="822"/>
      <c r="H19" s="822"/>
      <c r="I19" s="822"/>
      <c r="J19" s="1236">
        <f t="shared" si="0"/>
        <v>0</v>
      </c>
    </row>
    <row r="20" spans="1:10" x14ac:dyDescent="0.25">
      <c r="A20" s="822"/>
      <c r="B20" s="822"/>
      <c r="C20" s="822"/>
      <c r="D20" s="822"/>
      <c r="E20" s="822"/>
      <c r="F20" s="822"/>
      <c r="G20" s="822"/>
      <c r="H20" s="822"/>
      <c r="I20" s="822"/>
      <c r="J20" s="1236">
        <f t="shared" si="0"/>
        <v>0</v>
      </c>
    </row>
    <row r="21" spans="1:10" x14ac:dyDescent="0.25">
      <c r="A21" s="822"/>
      <c r="B21" s="822"/>
      <c r="C21" s="822"/>
      <c r="D21" s="822"/>
      <c r="E21" s="822"/>
      <c r="F21" s="822"/>
      <c r="G21" s="822"/>
      <c r="H21" s="822"/>
      <c r="I21" s="822"/>
      <c r="J21" s="1236">
        <f t="shared" si="0"/>
        <v>0</v>
      </c>
    </row>
    <row r="22" spans="1:10" x14ac:dyDescent="0.25">
      <c r="A22" s="1758" t="s">
        <v>1160</v>
      </c>
      <c r="B22" s="1759"/>
      <c r="C22" s="1236">
        <f>SUM(C9:C21)</f>
        <v>0</v>
      </c>
      <c r="D22" s="1236">
        <f t="shared" ref="D22:I22" si="1">SUM(D9:D21)</f>
        <v>0</v>
      </c>
      <c r="E22" s="1236">
        <f t="shared" si="1"/>
        <v>0</v>
      </c>
      <c r="F22" s="1236">
        <f t="shared" si="1"/>
        <v>0</v>
      </c>
      <c r="G22" s="1236">
        <f t="shared" si="1"/>
        <v>730000</v>
      </c>
      <c r="H22" s="1236">
        <f t="shared" si="1"/>
        <v>0</v>
      </c>
      <c r="I22" s="1236">
        <f t="shared" si="1"/>
        <v>0</v>
      </c>
      <c r="J22" s="1236">
        <f t="shared" si="0"/>
        <v>730000</v>
      </c>
    </row>
    <row r="23" spans="1:10" x14ac:dyDescent="0.25">
      <c r="B23" s="503" t="s">
        <v>1147</v>
      </c>
    </row>
    <row r="24" spans="1:10" ht="30" x14ac:dyDescent="0.25">
      <c r="B24" s="1237" t="s">
        <v>678</v>
      </c>
      <c r="C24" s="822"/>
      <c r="D24" s="822"/>
      <c r="E24" s="822"/>
      <c r="F24" s="822"/>
      <c r="G24" s="822">
        <v>730000</v>
      </c>
      <c r="H24" s="822"/>
      <c r="I24" s="822"/>
      <c r="J24" s="1236">
        <f>SUM(C24:I24)</f>
        <v>730000</v>
      </c>
    </row>
    <row r="25" spans="1:10" x14ac:dyDescent="0.25">
      <c r="B25" s="1237" t="s">
        <v>1129</v>
      </c>
      <c r="C25" s="822"/>
      <c r="D25" s="822"/>
      <c r="E25" s="822"/>
      <c r="F25" s="822"/>
      <c r="G25" s="822"/>
      <c r="H25" s="822"/>
      <c r="I25" s="822"/>
      <c r="J25" s="1236">
        <f>SUM(C25:I25)</f>
        <v>0</v>
      </c>
    </row>
    <row r="26" spans="1:10" x14ac:dyDescent="0.25">
      <c r="C26" s="1239">
        <f>C22-C24-C25</f>
        <v>0</v>
      </c>
      <c r="D26" s="1239">
        <f t="shared" ref="D26:J26" si="2">D22-D24-D25</f>
        <v>0</v>
      </c>
      <c r="E26" s="1239">
        <f t="shared" si="2"/>
        <v>0</v>
      </c>
      <c r="F26" s="1239">
        <f t="shared" si="2"/>
        <v>0</v>
      </c>
      <c r="G26" s="1239">
        <f t="shared" si="2"/>
        <v>0</v>
      </c>
      <c r="H26" s="1239">
        <f t="shared" si="2"/>
        <v>0</v>
      </c>
      <c r="I26" s="1239">
        <f t="shared" si="2"/>
        <v>0</v>
      </c>
      <c r="J26" s="1239">
        <f t="shared" si="2"/>
        <v>0</v>
      </c>
    </row>
    <row r="27" spans="1:10" x14ac:dyDescent="0.25">
      <c r="B27" s="1240" t="s">
        <v>446</v>
      </c>
    </row>
  </sheetData>
  <mergeCells count="7">
    <mergeCell ref="A22:B22"/>
    <mergeCell ref="A1:E1"/>
    <mergeCell ref="A3:J3"/>
    <mergeCell ref="A5:A7"/>
    <mergeCell ref="B5:B7"/>
    <mergeCell ref="C5:I5"/>
    <mergeCell ref="J5:J6"/>
  </mergeCells>
  <hyperlinks>
    <hyperlink ref="B27" r:id="rId1" location="/document/97/82015/" display="http://www.gosfinansy.ru/ - /document/97/8201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44</vt:i4>
      </vt:variant>
      <vt:variant>
        <vt:lpstr>Именованные диапазоны</vt:lpstr>
      </vt:variant>
      <vt:variant>
        <vt:i4>3</vt:i4>
      </vt:variant>
    </vt:vector>
  </HeadingPairs>
  <TitlesOfParts>
    <vt:vector size="47" baseType="lpstr">
      <vt:lpstr>План ФХД</vt:lpstr>
      <vt:lpstr>Поступление ГЗ</vt:lpstr>
      <vt:lpstr>Доходы от ПД</vt:lpstr>
      <vt:lpstr>Расходы КВР_КОСГУ</vt:lpstr>
      <vt:lpstr>План закупок</vt:lpstr>
      <vt:lpstr>Зарплата</vt:lpstr>
      <vt:lpstr>Расчет зп Руководителям</vt:lpstr>
      <vt:lpstr>Расчет ЗП АУП</vt:lpstr>
      <vt:lpstr>Расчет зп рабочим</vt:lpstr>
      <vt:lpstr>Расчет зп основной персонал</vt:lpstr>
      <vt:lpstr>ЗП_Свод</vt:lpstr>
      <vt:lpstr>Льготный проезд</vt:lpstr>
      <vt:lpstr>Командировки</vt:lpstr>
      <vt:lpstr>Пособие по уходу за ребенком</vt:lpstr>
      <vt:lpstr>Иные выплаты</vt:lpstr>
      <vt:lpstr>Земельный налог</vt:lpstr>
      <vt:lpstr>Налог на имущество</vt:lpstr>
      <vt:lpstr>Транспортный налог</vt:lpstr>
      <vt:lpstr>Плата за выбросы</vt:lpstr>
      <vt:lpstr>Безвозм перечислен</vt:lpstr>
      <vt:lpstr>Прочие расходы 290</vt:lpstr>
      <vt:lpstr>Услуги связи 221</vt:lpstr>
      <vt:lpstr>Тоанспортные услуги 222</vt:lpstr>
      <vt:lpstr>Коммун услуги</vt:lpstr>
      <vt:lpstr>Аренда</vt:lpstr>
      <vt:lpstr>Лист14</vt:lpstr>
      <vt:lpstr>Лист15</vt:lpstr>
      <vt:lpstr>Лист16</vt:lpstr>
      <vt:lpstr>Лист17</vt:lpstr>
      <vt:lpstr>Лист18</vt:lpstr>
      <vt:lpstr>Лист19</vt:lpstr>
      <vt:lpstr>Лист20</vt:lpstr>
      <vt:lpstr>Лист21</vt:lpstr>
      <vt:lpstr>Лист22</vt:lpstr>
      <vt:lpstr>Лист23</vt:lpstr>
      <vt:lpstr>Лист24</vt:lpstr>
      <vt:lpstr>Лист25</vt:lpstr>
      <vt:lpstr>Лист26</vt:lpstr>
      <vt:lpstr>Лист27</vt:lpstr>
      <vt:lpstr>Лист28</vt:lpstr>
      <vt:lpstr>Лист29</vt:lpstr>
      <vt:lpstr>Лист30</vt:lpstr>
      <vt:lpstr>Лист31</vt:lpstr>
      <vt:lpstr>Лист32</vt:lpstr>
      <vt:lpstr>'План ФХД'!Заголовки_для_печати</vt:lpstr>
      <vt:lpstr>'Расходы КВР_КОСГУ'!Заголовки_для_печати</vt:lpstr>
      <vt:lpstr>'Расходы КВР_КОСГУ'!Область_печати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2019-12-06T07:59:37Z</dcterms:modified>
</cp:coreProperties>
</file>